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filterPrivacy="1"/>
  <xr:revisionPtr revIDLastSave="0" documentId="13_ncr:1_{B1120087-B6F4-48F2-8EE4-455280FB227A}" xr6:coauthVersionLast="47" xr6:coauthVersionMax="47" xr10:uidLastSave="{00000000-0000-0000-0000-000000000000}"/>
  <bookViews>
    <workbookView xWindow="14910" yWindow="450" windowWidth="13470" windowHeight="14070" tabRatio="644" xr2:uid="{00000000-000D-0000-FFFF-FFFF00000000}"/>
  </bookViews>
  <sheets>
    <sheet name="1-1" sheetId="450" r:id="rId1"/>
  </sheets>
  <definedNames>
    <definedName name="_xlnm.Print_Area" localSheetId="0">'1-1'!$A$1:$G$2971</definedName>
    <definedName name="_xlnm.Print_Titles" localSheetId="0">'1-1'!$7:$7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1728" i="450" l="1"/>
  <c r="E1886" i="450"/>
  <c r="G1886" i="450" s="1"/>
  <c r="G10" i="450"/>
  <c r="G11" i="450"/>
  <c r="G14" i="450"/>
  <c r="G17" i="450"/>
  <c r="G20" i="450"/>
  <c r="G23" i="450"/>
  <c r="G24" i="450"/>
  <c r="G25" i="450"/>
  <c r="G28" i="450"/>
  <c r="G32" i="450"/>
  <c r="G36" i="450"/>
  <c r="G37" i="450"/>
  <c r="G38" i="450"/>
  <c r="G41" i="450"/>
  <c r="G42" i="450"/>
  <c r="G43" i="450"/>
  <c r="G44" i="450"/>
  <c r="G45" i="450"/>
  <c r="G46" i="450"/>
  <c r="G47" i="450"/>
  <c r="G48" i="450"/>
  <c r="G49" i="450"/>
  <c r="G50" i="450"/>
  <c r="G51" i="450"/>
  <c r="G52" i="450"/>
  <c r="G53" i="450"/>
  <c r="G54" i="450"/>
  <c r="G55" i="450"/>
  <c r="G56" i="450"/>
  <c r="G57" i="450"/>
  <c r="G59" i="450"/>
  <c r="G60" i="450"/>
  <c r="G62" i="450"/>
  <c r="G63" i="450"/>
  <c r="G64" i="450"/>
  <c r="G65" i="450"/>
  <c r="G66" i="450"/>
  <c r="G67" i="450"/>
  <c r="G68" i="450"/>
  <c r="G69" i="450"/>
  <c r="G71" i="450"/>
  <c r="G72" i="450"/>
  <c r="G73" i="450"/>
  <c r="G74" i="450"/>
  <c r="G75" i="450"/>
  <c r="G76" i="450"/>
  <c r="G78" i="450"/>
  <c r="G80" i="450"/>
  <c r="G81" i="450"/>
  <c r="G82" i="450"/>
  <c r="G83" i="450"/>
  <c r="G85" i="450"/>
  <c r="G86" i="450"/>
  <c r="G87" i="450"/>
  <c r="G88" i="450"/>
  <c r="G89" i="450"/>
  <c r="G90" i="450"/>
  <c r="G92" i="450"/>
  <c r="G94" i="450"/>
  <c r="G95" i="450"/>
  <c r="G96" i="450"/>
  <c r="G97" i="450"/>
  <c r="G99" i="450"/>
  <c r="G100" i="450"/>
  <c r="G101" i="450"/>
  <c r="G102" i="450"/>
  <c r="G103" i="450"/>
  <c r="G104" i="450"/>
  <c r="G106" i="450"/>
  <c r="G108" i="450"/>
  <c r="G109" i="450"/>
  <c r="G110" i="450"/>
  <c r="G111" i="450"/>
  <c r="G113" i="450"/>
  <c r="G114" i="450"/>
  <c r="G115" i="450"/>
  <c r="G116" i="450"/>
  <c r="G117" i="450"/>
  <c r="G118" i="450"/>
  <c r="G120" i="450"/>
  <c r="G123" i="450"/>
  <c r="G124" i="450"/>
  <c r="G136" i="450"/>
  <c r="G137" i="450"/>
  <c r="G138" i="450"/>
  <c r="G139" i="450"/>
  <c r="G140" i="450"/>
  <c r="G142" i="450"/>
  <c r="G147" i="450"/>
  <c r="G148" i="450"/>
  <c r="G149" i="450"/>
  <c r="G150" i="450"/>
  <c r="G154" i="450"/>
  <c r="G158" i="450"/>
  <c r="G159" i="450"/>
  <c r="G160" i="450"/>
  <c r="G163" i="450"/>
  <c r="G164" i="450"/>
  <c r="G165" i="450"/>
  <c r="G166" i="450"/>
  <c r="G167" i="450"/>
  <c r="G168" i="450"/>
  <c r="G169" i="450"/>
  <c r="G170" i="450"/>
  <c r="G171" i="450"/>
  <c r="G172" i="450"/>
  <c r="G173" i="450"/>
  <c r="G175" i="450"/>
  <c r="G176" i="450"/>
  <c r="G178" i="450"/>
  <c r="G179" i="450"/>
  <c r="G180" i="450"/>
  <c r="G181" i="450"/>
  <c r="G183" i="450"/>
  <c r="G184" i="450"/>
  <c r="G185" i="450"/>
  <c r="G186" i="450"/>
  <c r="G187" i="450"/>
  <c r="G188" i="450"/>
  <c r="G190" i="450"/>
  <c r="G192" i="450"/>
  <c r="G193" i="450"/>
  <c r="G194" i="450"/>
  <c r="G195" i="450"/>
  <c r="G197" i="450"/>
  <c r="G198" i="450"/>
  <c r="G199" i="450"/>
  <c r="G200" i="450"/>
  <c r="G201" i="450"/>
  <c r="G202" i="450"/>
  <c r="G204" i="450"/>
  <c r="G221" i="450"/>
  <c r="G222" i="450"/>
  <c r="G234" i="450"/>
  <c r="G235" i="450"/>
  <c r="G236" i="450"/>
  <c r="G239" i="450"/>
  <c r="G243" i="450"/>
  <c r="G246" i="450"/>
  <c r="G247" i="450"/>
  <c r="G248" i="450"/>
  <c r="G249" i="450"/>
  <c r="G250" i="450"/>
  <c r="G251" i="450"/>
  <c r="G252" i="450"/>
  <c r="G253" i="450"/>
  <c r="G254" i="450"/>
  <c r="G255" i="450"/>
  <c r="G256" i="450"/>
  <c r="G257" i="450"/>
  <c r="G258" i="450"/>
  <c r="G259" i="450"/>
  <c r="G260" i="450"/>
  <c r="G262" i="450"/>
  <c r="G263" i="450"/>
  <c r="G264" i="450"/>
  <c r="G266" i="450"/>
  <c r="G267" i="450"/>
  <c r="G268" i="450"/>
  <c r="G269" i="450"/>
  <c r="G270" i="450"/>
  <c r="G271" i="450"/>
  <c r="G272" i="450"/>
  <c r="G273" i="450"/>
  <c r="G275" i="450"/>
  <c r="G277" i="450"/>
  <c r="G278" i="450"/>
  <c r="G279" i="450"/>
  <c r="G280" i="450"/>
  <c r="G281" i="450"/>
  <c r="G282" i="450"/>
  <c r="G283" i="450"/>
  <c r="G284" i="450"/>
  <c r="G286" i="450"/>
  <c r="G290" i="450"/>
  <c r="G291" i="450"/>
  <c r="G294" i="450"/>
  <c r="G296" i="450"/>
  <c r="G298" i="450"/>
  <c r="G300" i="450"/>
  <c r="G301" i="450"/>
  <c r="G302" i="450"/>
  <c r="G304" i="450"/>
  <c r="G308" i="450"/>
  <c r="G311" i="450"/>
  <c r="G312" i="450"/>
  <c r="G313" i="450"/>
  <c r="G314" i="450"/>
  <c r="G315" i="450"/>
  <c r="G316" i="450"/>
  <c r="G317" i="450"/>
  <c r="G318" i="450"/>
  <c r="G319" i="450"/>
  <c r="G320" i="450"/>
  <c r="G321" i="450"/>
  <c r="G322" i="450"/>
  <c r="G323" i="450"/>
  <c r="G325" i="450"/>
  <c r="G327" i="450"/>
  <c r="G330" i="450"/>
  <c r="G331" i="450"/>
  <c r="G343" i="450"/>
  <c r="G344" i="450"/>
  <c r="G345" i="450"/>
  <c r="G348" i="450"/>
  <c r="G352" i="450"/>
  <c r="G355" i="450"/>
  <c r="G356" i="450"/>
  <c r="G357" i="450"/>
  <c r="G358" i="450"/>
  <c r="G359" i="450"/>
  <c r="G360" i="450"/>
  <c r="G361" i="450"/>
  <c r="G362" i="450"/>
  <c r="G363" i="450"/>
  <c r="G364" i="450"/>
  <c r="G365" i="450"/>
  <c r="G366" i="450"/>
  <c r="G367" i="450"/>
  <c r="G368" i="450"/>
  <c r="G369" i="450"/>
  <c r="G370" i="450"/>
  <c r="G371" i="450"/>
  <c r="G372" i="450"/>
  <c r="G373" i="450"/>
  <c r="G374" i="450"/>
  <c r="G375" i="450"/>
  <c r="G376" i="450"/>
  <c r="G377" i="450"/>
  <c r="G378" i="450"/>
  <c r="G379" i="450"/>
  <c r="G380" i="450"/>
  <c r="G381" i="450"/>
  <c r="G382" i="450"/>
  <c r="G383" i="450"/>
  <c r="G408" i="450"/>
  <c r="G409" i="450"/>
  <c r="G412" i="450"/>
  <c r="G415" i="450"/>
  <c r="G418" i="450"/>
  <c r="G421" i="450"/>
  <c r="G422" i="450"/>
  <c r="G423" i="450"/>
  <c r="G426" i="450"/>
  <c r="G430" i="450"/>
  <c r="G433" i="450"/>
  <c r="G434" i="450"/>
  <c r="G435" i="450"/>
  <c r="G436" i="450"/>
  <c r="G437" i="450"/>
  <c r="G438" i="450"/>
  <c r="G439" i="450"/>
  <c r="G440" i="450"/>
  <c r="G441" i="450"/>
  <c r="G442" i="450"/>
  <c r="G443" i="450"/>
  <c r="G444" i="450"/>
  <c r="G446" i="450"/>
  <c r="G447" i="450"/>
  <c r="G448" i="450"/>
  <c r="G462" i="450"/>
  <c r="G463" i="450"/>
  <c r="G466" i="450"/>
  <c r="G468" i="450"/>
  <c r="G470" i="450"/>
  <c r="G472" i="450"/>
  <c r="G473" i="450"/>
  <c r="G474" i="450"/>
  <c r="G476" i="450"/>
  <c r="G480" i="450"/>
  <c r="G483" i="450"/>
  <c r="G484" i="450"/>
  <c r="G486" i="450"/>
  <c r="G487" i="450"/>
  <c r="G488" i="450"/>
  <c r="G489" i="450"/>
  <c r="G490" i="450"/>
  <c r="G491" i="450"/>
  <c r="G492" i="450"/>
  <c r="G493" i="450"/>
  <c r="G495" i="450"/>
  <c r="G496" i="450"/>
  <c r="G510" i="450"/>
  <c r="G511" i="450"/>
  <c r="G514" i="450"/>
  <c r="G517" i="450"/>
  <c r="G520" i="450"/>
  <c r="G523" i="450"/>
  <c r="G524" i="450"/>
  <c r="G528" i="450"/>
  <c r="G532" i="450"/>
  <c r="G535" i="450"/>
  <c r="G536" i="450"/>
  <c r="G537" i="450"/>
  <c r="G538" i="450"/>
  <c r="G539" i="450"/>
  <c r="G540" i="450"/>
  <c r="G541" i="450"/>
  <c r="G542" i="450"/>
  <c r="G543" i="450"/>
  <c r="G544" i="450"/>
  <c r="G545" i="450"/>
  <c r="G546" i="450"/>
  <c r="G547" i="450"/>
  <c r="G548" i="450"/>
  <c r="G549" i="450"/>
  <c r="G550" i="450"/>
  <c r="G551" i="450"/>
  <c r="G552" i="450"/>
  <c r="G553" i="450"/>
  <c r="G554" i="450"/>
  <c r="G555" i="450"/>
  <c r="G557" i="450"/>
  <c r="G558" i="450"/>
  <c r="G559" i="450"/>
  <c r="G560" i="450"/>
  <c r="G561" i="450"/>
  <c r="G575" i="450"/>
  <c r="G576" i="450"/>
  <c r="G579" i="450"/>
  <c r="G582" i="450"/>
  <c r="G585" i="450"/>
  <c r="G588" i="450"/>
  <c r="G589" i="450"/>
  <c r="G593" i="450"/>
  <c r="G597" i="450"/>
  <c r="G598" i="450"/>
  <c r="G601" i="450"/>
  <c r="G602" i="450"/>
  <c r="G603" i="450"/>
  <c r="G604" i="450"/>
  <c r="G605" i="450"/>
  <c r="G606" i="450"/>
  <c r="G607" i="450"/>
  <c r="G608" i="450"/>
  <c r="G609" i="450"/>
  <c r="G610" i="450"/>
  <c r="G612" i="450"/>
  <c r="G613" i="450"/>
  <c r="G614" i="450"/>
  <c r="G628" i="450"/>
  <c r="G629" i="450"/>
  <c r="G632" i="450"/>
  <c r="G635" i="450"/>
  <c r="G638" i="450"/>
  <c r="G641" i="450"/>
  <c r="G642" i="450"/>
  <c r="G646" i="450"/>
  <c r="G650" i="450"/>
  <c r="G653" i="450"/>
  <c r="G654" i="450"/>
  <c r="G655" i="450"/>
  <c r="G656" i="450"/>
  <c r="G657" i="450"/>
  <c r="G658" i="450"/>
  <c r="G659" i="450"/>
  <c r="G660" i="450"/>
  <c r="G661" i="450"/>
  <c r="G662" i="450"/>
  <c r="G663" i="450"/>
  <c r="G665" i="450"/>
  <c r="G666" i="450"/>
  <c r="G667" i="450"/>
  <c r="G670" i="450"/>
  <c r="G671" i="450"/>
  <c r="G674" i="450"/>
  <c r="G677" i="450"/>
  <c r="G680" i="450"/>
  <c r="G683" i="450"/>
  <c r="G684" i="450"/>
  <c r="G688" i="450"/>
  <c r="G692" i="450"/>
  <c r="G693" i="450"/>
  <c r="G696" i="450"/>
  <c r="G697" i="450"/>
  <c r="G698" i="450"/>
  <c r="G699" i="450"/>
  <c r="G700" i="450"/>
  <c r="G701" i="450"/>
  <c r="G702" i="450"/>
  <c r="G703" i="450"/>
  <c r="G704" i="450"/>
  <c r="G705" i="450"/>
  <c r="G707" i="450"/>
  <c r="G708" i="450"/>
  <c r="G735" i="450"/>
  <c r="G736" i="450"/>
  <c r="G737" i="450"/>
  <c r="G738" i="450"/>
  <c r="G739" i="450"/>
  <c r="G740" i="450"/>
  <c r="G741" i="450"/>
  <c r="G742" i="450"/>
  <c r="G743" i="450"/>
  <c r="G745" i="450"/>
  <c r="G746" i="450"/>
  <c r="G749" i="450"/>
  <c r="G750" i="450"/>
  <c r="G753" i="450"/>
  <c r="G756" i="450"/>
  <c r="G759" i="450"/>
  <c r="G762" i="450"/>
  <c r="G763" i="450"/>
  <c r="G767" i="450"/>
  <c r="G771" i="450"/>
  <c r="G772" i="450"/>
  <c r="G775" i="450"/>
  <c r="G776" i="450"/>
  <c r="G777" i="450"/>
  <c r="G778" i="450"/>
  <c r="G779" i="450"/>
  <c r="G780" i="450"/>
  <c r="G781" i="450"/>
  <c r="G782" i="450"/>
  <c r="G783" i="450"/>
  <c r="G785" i="450"/>
  <c r="G786" i="450"/>
  <c r="G789" i="450"/>
  <c r="G790" i="450"/>
  <c r="G793" i="450"/>
  <c r="G799" i="450"/>
  <c r="G805" i="450"/>
  <c r="G811" i="450"/>
  <c r="G812" i="450"/>
  <c r="G813" i="450"/>
  <c r="G815" i="450"/>
  <c r="G817" i="450"/>
  <c r="G818" i="450"/>
  <c r="G819" i="450"/>
  <c r="G820" i="450"/>
  <c r="G824" i="450"/>
  <c r="G828" i="450"/>
  <c r="G829" i="450"/>
  <c r="G830" i="450"/>
  <c r="G833" i="450"/>
  <c r="G834" i="450"/>
  <c r="G835" i="450"/>
  <c r="G836" i="450"/>
  <c r="G837" i="450"/>
  <c r="G838" i="450"/>
  <c r="G839" i="450"/>
  <c r="G840" i="450"/>
  <c r="G841" i="450"/>
  <c r="G842" i="450"/>
  <c r="G843" i="450"/>
  <c r="G844" i="450"/>
  <c r="G845" i="450"/>
  <c r="G846" i="450"/>
  <c r="G847" i="450"/>
  <c r="G849" i="450"/>
  <c r="G850" i="450"/>
  <c r="G851" i="450"/>
  <c r="G876" i="450"/>
  <c r="G877" i="450"/>
  <c r="G880" i="450"/>
  <c r="G883" i="450"/>
  <c r="G886" i="450"/>
  <c r="G889" i="450"/>
  <c r="G890" i="450"/>
  <c r="G894" i="450"/>
  <c r="G898" i="450"/>
  <c r="G901" i="450"/>
  <c r="G902" i="450"/>
  <c r="G903" i="450"/>
  <c r="G904" i="450"/>
  <c r="G905" i="450"/>
  <c r="G906" i="450"/>
  <c r="G907" i="450"/>
  <c r="G908" i="450"/>
  <c r="G909" i="450"/>
  <c r="G911" i="450"/>
  <c r="G912" i="450"/>
  <c r="G914" i="450"/>
  <c r="G915" i="450"/>
  <c r="G916" i="450"/>
  <c r="G917" i="450"/>
  <c r="G918" i="450"/>
  <c r="G919" i="450"/>
  <c r="G920" i="450"/>
  <c r="G921" i="450"/>
  <c r="G923" i="450"/>
  <c r="G926" i="450"/>
  <c r="G927" i="450"/>
  <c r="G930" i="450"/>
  <c r="G932" i="450"/>
  <c r="G935" i="450"/>
  <c r="G938" i="450"/>
  <c r="G939" i="450"/>
  <c r="G943" i="450"/>
  <c r="G947" i="450"/>
  <c r="G950" i="450"/>
  <c r="G951" i="450"/>
  <c r="G952" i="450"/>
  <c r="G953" i="450"/>
  <c r="G954" i="450"/>
  <c r="G955" i="450"/>
  <c r="G956" i="450"/>
  <c r="G957" i="450"/>
  <c r="G959" i="450"/>
  <c r="G960" i="450"/>
  <c r="G963" i="450"/>
  <c r="G964" i="450"/>
  <c r="G967" i="450"/>
  <c r="G970" i="450"/>
  <c r="G973" i="450"/>
  <c r="G976" i="450"/>
  <c r="G977" i="450"/>
  <c r="G981" i="450"/>
  <c r="G985" i="450"/>
  <c r="G988" i="450"/>
  <c r="G989" i="450"/>
  <c r="G990" i="450"/>
  <c r="G991" i="450"/>
  <c r="G992" i="450"/>
  <c r="G993" i="450"/>
  <c r="G994" i="450"/>
  <c r="G995" i="450"/>
  <c r="G996" i="450"/>
  <c r="G998" i="450"/>
  <c r="G999" i="450"/>
  <c r="G1004" i="450"/>
  <c r="G1005" i="450"/>
  <c r="G1006" i="450"/>
  <c r="G1007" i="450"/>
  <c r="G1008" i="450"/>
  <c r="G1009" i="450"/>
  <c r="G1010" i="450"/>
  <c r="G1011" i="450"/>
  <c r="G1012" i="450"/>
  <c r="G1014" i="450"/>
  <c r="G1015" i="450"/>
  <c r="G1018" i="450"/>
  <c r="G1019" i="450"/>
  <c r="G1022" i="450"/>
  <c r="G1025" i="450"/>
  <c r="G1028" i="450"/>
  <c r="G1031" i="450"/>
  <c r="G1032" i="450"/>
  <c r="G1033" i="450"/>
  <c r="G1036" i="450"/>
  <c r="G1040" i="450"/>
  <c r="G1044" i="450"/>
  <c r="G1045" i="450"/>
  <c r="G1046" i="450"/>
  <c r="G1049" i="450"/>
  <c r="G1050" i="450"/>
  <c r="G1051" i="450"/>
  <c r="G1052" i="450"/>
  <c r="G1053" i="450"/>
  <c r="G1054" i="450"/>
  <c r="G1055" i="450"/>
  <c r="G1056" i="450"/>
  <c r="G1057" i="450"/>
  <c r="G1058" i="450"/>
  <c r="G1059" i="450"/>
  <c r="G1060" i="450"/>
  <c r="G1061" i="450"/>
  <c r="G1062" i="450"/>
  <c r="G1063" i="450"/>
  <c r="G1064" i="450"/>
  <c r="G1065" i="450"/>
  <c r="G1066" i="450"/>
  <c r="G1067" i="450"/>
  <c r="G1068" i="450"/>
  <c r="G1069" i="450"/>
  <c r="G1070" i="450"/>
  <c r="G1073" i="450"/>
  <c r="G1074" i="450"/>
  <c r="G1075" i="450"/>
  <c r="G1076" i="450"/>
  <c r="G1077" i="450"/>
  <c r="G1084" i="450"/>
  <c r="G1085" i="450"/>
  <c r="G1088" i="450"/>
  <c r="G1091" i="450"/>
  <c r="G1094" i="450"/>
  <c r="G1097" i="450"/>
  <c r="G1098" i="450"/>
  <c r="G1102" i="450"/>
  <c r="G1106" i="450"/>
  <c r="G1109" i="450"/>
  <c r="G1110" i="450"/>
  <c r="G1111" i="450"/>
  <c r="G1112" i="450"/>
  <c r="G1113" i="450"/>
  <c r="G1114" i="450"/>
  <c r="G1115" i="450"/>
  <c r="G1116" i="450"/>
  <c r="G1117" i="450"/>
  <c r="G1118" i="450"/>
  <c r="G1119" i="450"/>
  <c r="G1121" i="450"/>
  <c r="G1122" i="450"/>
  <c r="G1123" i="450"/>
  <c r="G1125" i="450"/>
  <c r="G1126" i="450"/>
  <c r="G1127" i="450"/>
  <c r="G1128" i="450"/>
  <c r="G1129" i="450"/>
  <c r="G1130" i="450"/>
  <c r="G1131" i="450"/>
  <c r="G1132" i="450"/>
  <c r="G1134" i="450"/>
  <c r="G1137" i="450"/>
  <c r="G1138" i="450"/>
  <c r="G1141" i="450"/>
  <c r="G1143" i="450"/>
  <c r="G1145" i="450"/>
  <c r="G1148" i="450"/>
  <c r="G1149" i="450"/>
  <c r="G1153" i="450"/>
  <c r="G1157" i="450"/>
  <c r="G1160" i="450"/>
  <c r="G1161" i="450"/>
  <c r="G1162" i="450"/>
  <c r="G1163" i="450"/>
  <c r="G1164" i="450"/>
  <c r="G1167" i="450"/>
  <c r="G1168" i="450"/>
  <c r="G1171" i="450"/>
  <c r="G1173" i="450"/>
  <c r="G1176" i="450"/>
  <c r="G1179" i="450"/>
  <c r="G1180" i="450"/>
  <c r="G1184" i="450"/>
  <c r="G1188" i="450"/>
  <c r="G1191" i="450"/>
  <c r="G1192" i="450"/>
  <c r="G1193" i="450"/>
  <c r="G1194" i="450"/>
  <c r="G1195" i="450"/>
  <c r="G1196" i="450"/>
  <c r="G1197" i="450"/>
  <c r="G1198" i="450"/>
  <c r="G1199" i="450"/>
  <c r="G1201" i="450"/>
  <c r="G1202" i="450"/>
  <c r="G1204" i="450"/>
  <c r="G1205" i="450"/>
  <c r="G1206" i="450"/>
  <c r="G1207" i="450"/>
  <c r="G1208" i="450"/>
  <c r="G1209" i="450"/>
  <c r="G1210" i="450"/>
  <c r="G1211" i="450"/>
  <c r="G1213" i="450"/>
  <c r="G1216" i="450"/>
  <c r="G1217" i="450"/>
  <c r="G1220" i="450"/>
  <c r="G1222" i="450"/>
  <c r="G1225" i="450"/>
  <c r="G1228" i="450"/>
  <c r="G1229" i="450"/>
  <c r="G1233" i="450"/>
  <c r="G1237" i="450"/>
  <c r="G1238" i="450"/>
  <c r="G1241" i="450"/>
  <c r="G1242" i="450"/>
  <c r="G1243" i="450"/>
  <c r="G1244" i="450"/>
  <c r="G1245" i="450"/>
  <c r="G1246" i="450"/>
  <c r="G1247" i="450"/>
  <c r="G1248" i="450"/>
  <c r="G1249" i="450"/>
  <c r="G1251" i="450"/>
  <c r="G1252" i="450"/>
  <c r="G1255" i="450"/>
  <c r="G1256" i="450"/>
  <c r="G1259" i="450"/>
  <c r="G1261" i="450"/>
  <c r="G1264" i="450"/>
  <c r="G1267" i="450"/>
  <c r="G1268" i="450"/>
  <c r="G1272" i="450"/>
  <c r="G1276" i="450"/>
  <c r="G1277" i="450"/>
  <c r="G1280" i="450"/>
  <c r="G1281" i="450"/>
  <c r="G1282" i="450"/>
  <c r="G1283" i="450"/>
  <c r="G1284" i="450"/>
  <c r="G1285" i="450"/>
  <c r="G1286" i="450"/>
  <c r="G1287" i="450"/>
  <c r="G1288" i="450"/>
  <c r="G1289" i="450"/>
  <c r="G1291" i="450"/>
  <c r="G1292" i="450"/>
  <c r="G1295" i="450"/>
  <c r="G1298" i="450"/>
  <c r="G1301" i="450"/>
  <c r="G1304" i="450"/>
  <c r="G1306" i="450"/>
  <c r="G1308" i="450"/>
  <c r="G1309" i="450"/>
  <c r="G1310" i="450"/>
  <c r="G1314" i="450"/>
  <c r="G1315" i="450"/>
  <c r="G1316" i="450"/>
  <c r="G1317" i="450"/>
  <c r="G1318" i="450"/>
  <c r="G1319" i="450"/>
  <c r="G1320" i="450"/>
  <c r="G1321" i="450"/>
  <c r="G1322" i="450"/>
  <c r="G1323" i="450"/>
  <c r="G1325" i="450"/>
  <c r="G1326" i="450"/>
  <c r="G1327" i="450"/>
  <c r="G1329" i="450"/>
  <c r="G1330" i="450"/>
  <c r="G1331" i="450"/>
  <c r="G1332" i="450"/>
  <c r="G1333" i="450"/>
  <c r="G1334" i="450"/>
  <c r="G1335" i="450"/>
  <c r="G1336" i="450"/>
  <c r="G1338" i="450"/>
  <c r="G1341" i="450"/>
  <c r="G1342" i="450"/>
  <c r="G1345" i="450"/>
  <c r="G1347" i="450"/>
  <c r="G1350" i="450"/>
  <c r="G1353" i="450"/>
  <c r="G1354" i="450"/>
  <c r="G1358" i="450"/>
  <c r="G1362" i="450"/>
  <c r="G1365" i="450"/>
  <c r="G1366" i="450"/>
  <c r="G1367" i="450"/>
  <c r="G1368" i="450"/>
  <c r="G1369" i="450"/>
  <c r="G1370" i="450"/>
  <c r="G1371" i="450"/>
  <c r="G1372" i="450"/>
  <c r="G1373" i="450"/>
  <c r="G1375" i="450"/>
  <c r="G1376" i="450"/>
  <c r="G1378" i="450"/>
  <c r="G1379" i="450"/>
  <c r="G1380" i="450"/>
  <c r="G1381" i="450"/>
  <c r="G1382" i="450"/>
  <c r="G1383" i="450"/>
  <c r="G1384" i="450"/>
  <c r="G1385" i="450"/>
  <c r="G1387" i="450"/>
  <c r="G1390" i="450"/>
  <c r="G1391" i="450"/>
  <c r="G1394" i="450"/>
  <c r="G1396" i="450"/>
  <c r="G1399" i="450"/>
  <c r="G1402" i="450"/>
  <c r="G1403" i="450"/>
  <c r="G1407" i="450"/>
  <c r="G1411" i="450"/>
  <c r="G1414" i="450"/>
  <c r="G1415" i="450"/>
  <c r="G1416" i="450"/>
  <c r="G1417" i="450"/>
  <c r="G1418" i="450"/>
  <c r="G1419" i="450"/>
  <c r="G1420" i="450"/>
  <c r="G1421" i="450"/>
  <c r="G1422" i="450"/>
  <c r="G1424" i="450"/>
  <c r="G1425" i="450"/>
  <c r="G1428" i="450"/>
  <c r="G1429" i="450"/>
  <c r="G1432" i="450"/>
  <c r="G1435" i="450"/>
  <c r="G1438" i="450"/>
  <c r="G1441" i="450"/>
  <c r="G1442" i="450"/>
  <c r="G1443" i="450"/>
  <c r="G1446" i="450"/>
  <c r="G1450" i="450"/>
  <c r="G1453" i="450"/>
  <c r="G1454" i="450"/>
  <c r="G1455" i="450"/>
  <c r="G1456" i="450"/>
  <c r="G1457" i="450"/>
  <c r="G1458" i="450"/>
  <c r="G1459" i="450"/>
  <c r="G1460" i="450"/>
  <c r="G1461" i="450"/>
  <c r="G1462" i="450"/>
  <c r="G1464" i="450"/>
  <c r="G1465" i="450"/>
  <c r="G1466" i="450"/>
  <c r="G1468" i="450"/>
  <c r="G1469" i="450"/>
  <c r="G1470" i="450"/>
  <c r="G1471" i="450"/>
  <c r="G1472" i="450"/>
  <c r="G1473" i="450"/>
  <c r="G1474" i="450"/>
  <c r="G1475" i="450"/>
  <c r="G1477" i="450"/>
  <c r="G1480" i="450"/>
  <c r="G1481" i="450"/>
  <c r="G1484" i="450"/>
  <c r="G1487" i="450"/>
  <c r="G1490" i="450"/>
  <c r="G1493" i="450"/>
  <c r="G1494" i="450"/>
  <c r="G1495" i="450"/>
  <c r="G1498" i="450"/>
  <c r="G1502" i="450"/>
  <c r="G1505" i="450"/>
  <c r="G1506" i="450"/>
  <c r="G1507" i="450"/>
  <c r="G1508" i="450"/>
  <c r="G1509" i="450"/>
  <c r="G1512" i="450"/>
  <c r="G1513" i="450"/>
  <c r="G1516" i="450"/>
  <c r="G1519" i="450"/>
  <c r="G1522" i="450"/>
  <c r="G1524" i="450"/>
  <c r="G1526" i="450"/>
  <c r="G1527" i="450"/>
  <c r="G1528" i="450"/>
  <c r="G1531" i="450"/>
  <c r="G1533" i="450"/>
  <c r="G1537" i="450"/>
  <c r="G1540" i="450"/>
  <c r="G1541" i="450"/>
  <c r="G1542" i="450"/>
  <c r="G1543" i="450"/>
  <c r="G1544" i="450"/>
  <c r="G1545" i="450"/>
  <c r="G1546" i="450"/>
  <c r="G1547" i="450"/>
  <c r="G1548" i="450"/>
  <c r="G1550" i="450"/>
  <c r="G1551" i="450"/>
  <c r="G1553" i="450"/>
  <c r="G1554" i="450"/>
  <c r="G1555" i="450"/>
  <c r="G1556" i="450"/>
  <c r="G1557" i="450"/>
  <c r="G1558" i="450"/>
  <c r="G1559" i="450"/>
  <c r="G1560" i="450"/>
  <c r="G1562" i="450"/>
  <c r="G1565" i="450"/>
  <c r="G1566" i="450"/>
  <c r="G1569" i="450"/>
  <c r="G1571" i="450"/>
  <c r="G1574" i="450"/>
  <c r="G1577" i="450"/>
  <c r="G1578" i="450"/>
  <c r="G1582" i="450"/>
  <c r="G1586" i="450"/>
  <c r="G1589" i="450"/>
  <c r="G1590" i="450"/>
  <c r="G1591" i="450"/>
  <c r="G1592" i="450"/>
  <c r="G1593" i="450"/>
  <c r="G1594" i="450"/>
  <c r="G1595" i="450"/>
  <c r="G1596" i="450"/>
  <c r="G1597" i="450"/>
  <c r="G1599" i="450"/>
  <c r="G1600" i="450"/>
  <c r="G1614" i="450"/>
  <c r="G1615" i="450"/>
  <c r="G1618" i="450"/>
  <c r="G1620" i="450"/>
  <c r="G1623" i="450"/>
  <c r="G1626" i="450"/>
  <c r="G1627" i="450"/>
  <c r="G1631" i="450"/>
  <c r="G1635" i="450"/>
  <c r="G1638" i="450"/>
  <c r="G1639" i="450"/>
  <c r="G1640" i="450"/>
  <c r="G1641" i="450"/>
  <c r="G1642" i="450"/>
  <c r="G1645" i="450"/>
  <c r="G1647" i="450"/>
  <c r="G1649" i="450"/>
  <c r="G1650" i="450"/>
  <c r="G1652" i="450"/>
  <c r="G1653" i="450"/>
  <c r="G1654" i="450"/>
  <c r="G1658" i="450"/>
  <c r="G1659" i="450"/>
  <c r="G1660" i="450"/>
  <c r="G1661" i="450"/>
  <c r="G1662" i="450"/>
  <c r="G1665" i="450"/>
  <c r="G1666" i="450"/>
  <c r="G1669" i="450"/>
  <c r="G1672" i="450"/>
  <c r="G1675" i="450"/>
  <c r="G1678" i="450"/>
  <c r="G1679" i="450"/>
  <c r="G1680" i="450"/>
  <c r="G1683" i="450"/>
  <c r="G1687" i="450"/>
  <c r="G1690" i="450"/>
  <c r="G1691" i="450"/>
  <c r="G1692" i="450"/>
  <c r="G1693" i="450"/>
  <c r="G1694" i="450"/>
  <c r="G1695" i="450"/>
  <c r="G1696" i="450"/>
  <c r="G1697" i="450"/>
  <c r="G1698" i="450"/>
  <c r="G1699" i="450"/>
  <c r="G1700" i="450"/>
  <c r="G1702" i="450"/>
  <c r="G1703" i="450"/>
  <c r="G1704" i="450"/>
  <c r="G1706" i="450"/>
  <c r="G1707" i="450"/>
  <c r="G1708" i="450"/>
  <c r="G1709" i="450"/>
  <c r="G1710" i="450"/>
  <c r="G1711" i="450"/>
  <c r="G1712" i="450"/>
  <c r="G1713" i="450"/>
  <c r="G1715" i="450"/>
  <c r="G1718" i="450"/>
  <c r="G1720" i="450"/>
  <c r="G1722" i="450"/>
  <c r="G1724" i="450"/>
  <c r="G1726" i="450"/>
  <c r="G1727" i="450"/>
  <c r="G1732" i="450"/>
  <c r="G1733" i="450"/>
  <c r="G1734" i="450"/>
  <c r="G1735" i="450"/>
  <c r="G1736" i="450"/>
  <c r="G1737" i="450"/>
  <c r="G1738" i="450"/>
  <c r="G1739" i="450"/>
  <c r="G1740" i="450"/>
  <c r="G1742" i="450"/>
  <c r="G1743" i="450"/>
  <c r="G1746" i="450"/>
  <c r="G1748" i="450"/>
  <c r="G1750" i="450"/>
  <c r="G1751" i="450"/>
  <c r="G1753" i="450"/>
  <c r="G1754" i="450"/>
  <c r="G1755" i="450"/>
  <c r="G1759" i="450"/>
  <c r="G1760" i="450"/>
  <c r="G1761" i="450"/>
  <c r="G1762" i="450"/>
  <c r="G1763" i="450"/>
  <c r="G1766" i="450"/>
  <c r="G1767" i="450"/>
  <c r="G1770" i="450"/>
  <c r="G1773" i="450"/>
  <c r="G1776" i="450"/>
  <c r="G1777" i="450"/>
  <c r="G1779" i="450"/>
  <c r="G1780" i="450"/>
  <c r="G1781" i="450"/>
  <c r="G1784" i="450"/>
  <c r="G1786" i="450"/>
  <c r="G1790" i="450"/>
  <c r="G1793" i="450"/>
  <c r="G1794" i="450"/>
  <c r="G1795" i="450"/>
  <c r="G1796" i="450"/>
  <c r="G1797" i="450"/>
  <c r="G1800" i="450"/>
  <c r="G1802" i="450"/>
  <c r="G1804" i="450"/>
  <c r="G1805" i="450"/>
  <c r="G1807" i="450"/>
  <c r="G1808" i="450"/>
  <c r="G1809" i="450"/>
  <c r="G1813" i="450"/>
  <c r="G1814" i="450"/>
  <c r="G1815" i="450"/>
  <c r="G1816" i="450"/>
  <c r="G1819" i="450"/>
  <c r="G1820" i="450"/>
  <c r="G1823" i="450"/>
  <c r="G1826" i="450"/>
  <c r="G1829" i="450"/>
  <c r="G1832" i="450"/>
  <c r="G1833" i="450"/>
  <c r="G1834" i="450"/>
  <c r="G1837" i="450"/>
  <c r="G1841" i="450"/>
  <c r="G1844" i="450"/>
  <c r="G1845" i="450"/>
  <c r="G1847" i="450"/>
  <c r="G1848" i="450"/>
  <c r="G1849" i="450"/>
  <c r="G1850" i="450"/>
  <c r="G1851" i="450"/>
  <c r="G1852" i="450"/>
  <c r="G1853" i="450"/>
  <c r="G1854" i="450"/>
  <c r="G1855" i="450"/>
  <c r="G1856" i="450"/>
  <c r="G1859" i="450"/>
  <c r="G1860" i="450"/>
  <c r="G1862" i="450"/>
  <c r="G1863" i="450"/>
  <c r="G1864" i="450"/>
  <c r="G1865" i="450"/>
  <c r="G1866" i="450"/>
  <c r="G1867" i="450"/>
  <c r="G1868" i="450"/>
  <c r="G1869" i="450"/>
  <c r="G1871" i="450"/>
  <c r="G1874" i="450"/>
  <c r="G1875" i="450"/>
  <c r="G1878" i="450"/>
  <c r="G1881" i="450"/>
  <c r="G1884" i="450"/>
  <c r="G1887" i="450"/>
  <c r="G1888" i="450"/>
  <c r="G1889" i="450"/>
  <c r="G1891" i="450"/>
  <c r="G1893" i="450"/>
  <c r="G1894" i="450"/>
  <c r="G1895" i="450"/>
  <c r="G1896" i="450"/>
  <c r="G1900" i="450"/>
  <c r="G1903" i="450"/>
  <c r="G1904" i="450"/>
  <c r="G1905" i="450"/>
  <c r="G1906" i="450"/>
  <c r="G1907" i="450"/>
  <c r="G1908" i="450"/>
  <c r="G1909" i="450"/>
  <c r="G1910" i="450"/>
  <c r="G1911" i="450"/>
  <c r="G1912" i="450"/>
  <c r="G1913" i="450"/>
  <c r="G1914" i="450"/>
  <c r="G1915" i="450"/>
  <c r="G1916" i="450"/>
  <c r="G1917" i="450"/>
  <c r="G1918" i="450"/>
  <c r="G1919" i="450"/>
  <c r="G1920" i="450"/>
  <c r="G1923" i="450"/>
  <c r="G1924" i="450"/>
  <c r="G1925" i="450"/>
  <c r="G1939" i="450"/>
  <c r="G1940" i="450"/>
  <c r="G1943" i="450"/>
  <c r="G1945" i="450"/>
  <c r="G1947" i="450"/>
  <c r="G1950" i="450"/>
  <c r="G1951" i="450"/>
  <c r="G1952" i="450"/>
  <c r="G1954" i="450"/>
  <c r="G1958" i="450"/>
  <c r="G1961" i="450"/>
  <c r="G1962" i="450"/>
  <c r="G1964" i="450"/>
  <c r="G1965" i="450"/>
  <c r="G1966" i="450"/>
  <c r="G1967" i="450"/>
  <c r="G1968" i="450"/>
  <c r="G1969" i="450"/>
  <c r="G1970" i="450"/>
  <c r="G1971" i="450"/>
  <c r="G1972" i="450"/>
  <c r="G1974" i="450"/>
  <c r="G1975" i="450"/>
  <c r="G1978" i="450"/>
  <c r="G1979" i="450"/>
  <c r="G1982" i="450"/>
  <c r="G1984" i="450"/>
  <c r="G1986" i="450"/>
  <c r="G1989" i="450"/>
  <c r="G1990" i="450"/>
  <c r="G1991" i="450"/>
  <c r="G1994" i="450"/>
  <c r="G1998" i="450"/>
  <c r="G2001" i="450"/>
  <c r="G2002" i="450"/>
  <c r="G2004" i="450"/>
  <c r="G2005" i="450"/>
  <c r="G2006" i="450"/>
  <c r="G2007" i="450"/>
  <c r="G2008" i="450"/>
  <c r="G2009" i="450"/>
  <c r="G2010" i="450"/>
  <c r="G2011" i="450"/>
  <c r="G2013" i="450"/>
  <c r="G2014" i="450"/>
  <c r="G2028" i="450"/>
  <c r="G2029" i="450"/>
  <c r="G2032" i="450"/>
  <c r="G2034" i="450"/>
  <c r="G2036" i="450"/>
  <c r="G2039" i="450"/>
  <c r="G2040" i="450"/>
  <c r="G2041" i="450"/>
  <c r="G2044" i="450"/>
  <c r="G2048" i="450"/>
  <c r="G2051" i="450"/>
  <c r="G2052" i="450"/>
  <c r="G2054" i="450"/>
  <c r="G2055" i="450"/>
  <c r="G2056" i="450"/>
  <c r="G2057" i="450"/>
  <c r="G2058" i="450"/>
  <c r="G2059" i="450"/>
  <c r="G2060" i="450"/>
  <c r="G2061" i="450"/>
  <c r="G2063" i="450"/>
  <c r="G2064" i="450"/>
  <c r="G2066" i="450"/>
  <c r="G2067" i="450"/>
  <c r="G2070" i="450"/>
  <c r="G2071" i="450"/>
  <c r="G2074" i="450"/>
  <c r="G2076" i="450"/>
  <c r="G2079" i="450"/>
  <c r="G2082" i="450"/>
  <c r="G2083" i="450"/>
  <c r="G2084" i="450"/>
  <c r="G2087" i="450"/>
  <c r="G2091" i="450"/>
  <c r="G2094" i="450"/>
  <c r="G2095" i="450"/>
  <c r="G2097" i="450"/>
  <c r="G2098" i="450"/>
  <c r="G2099" i="450"/>
  <c r="G2100" i="450"/>
  <c r="G2101" i="450"/>
  <c r="G2102" i="450"/>
  <c r="G2103" i="450"/>
  <c r="G2104" i="450"/>
  <c r="G2105" i="450"/>
  <c r="G2107" i="450"/>
  <c r="G2108" i="450"/>
  <c r="G2122" i="450"/>
  <c r="G2123" i="450"/>
  <c r="G2126" i="450"/>
  <c r="G2128" i="450"/>
  <c r="G2131" i="450"/>
  <c r="G2134" i="450"/>
  <c r="G2135" i="450"/>
  <c r="G2136" i="450"/>
  <c r="G2139" i="450"/>
  <c r="G2143" i="450"/>
  <c r="G2146" i="450"/>
  <c r="G2147" i="450"/>
  <c r="G2149" i="450"/>
  <c r="G2150" i="450"/>
  <c r="G2151" i="450"/>
  <c r="G2152" i="450"/>
  <c r="G2153" i="450"/>
  <c r="G2154" i="450"/>
  <c r="G2155" i="450"/>
  <c r="G2156" i="450"/>
  <c r="G2158" i="450"/>
  <c r="G2159" i="450"/>
  <c r="G2161" i="450"/>
  <c r="G2162" i="450"/>
  <c r="G2165" i="450"/>
  <c r="G2166" i="450"/>
  <c r="G2169" i="450"/>
  <c r="G2172" i="450"/>
  <c r="G2174" i="450"/>
  <c r="G2177" i="450"/>
  <c r="G2180" i="450"/>
  <c r="G2181" i="450"/>
  <c r="G2182" i="450"/>
  <c r="G2185" i="450"/>
  <c r="G2189" i="450"/>
  <c r="G2190" i="450"/>
  <c r="G2191" i="450"/>
  <c r="G2194" i="450"/>
  <c r="G2195" i="450"/>
  <c r="G2197" i="450"/>
  <c r="G2198" i="450"/>
  <c r="G2199" i="450"/>
  <c r="G2200" i="450"/>
  <c r="G2201" i="450"/>
  <c r="G2202" i="450"/>
  <c r="G2203" i="450"/>
  <c r="G2204" i="450"/>
  <c r="G2205" i="450"/>
  <c r="G2206" i="450"/>
  <c r="G2208" i="450"/>
  <c r="G2209" i="450"/>
  <c r="G2212" i="450"/>
  <c r="G2213" i="450"/>
  <c r="G2216" i="450"/>
  <c r="G2218" i="450"/>
  <c r="G2221" i="450"/>
  <c r="G2224" i="450"/>
  <c r="G2225" i="450"/>
  <c r="G2226" i="450"/>
  <c r="G2229" i="450"/>
  <c r="G2233" i="450"/>
  <c r="G2236" i="450"/>
  <c r="G2237" i="450"/>
  <c r="G2239" i="450"/>
  <c r="G2240" i="450"/>
  <c r="G2241" i="450"/>
  <c r="G2242" i="450"/>
  <c r="G2243" i="450"/>
  <c r="G2244" i="450"/>
  <c r="G2245" i="450"/>
  <c r="G2246" i="450"/>
  <c r="G2248" i="450"/>
  <c r="G2249" i="450"/>
  <c r="G2263" i="450"/>
  <c r="G2264" i="450"/>
  <c r="G2267" i="450"/>
  <c r="G2269" i="450"/>
  <c r="G2272" i="450"/>
  <c r="G2275" i="450"/>
  <c r="G2276" i="450"/>
  <c r="G2277" i="450"/>
  <c r="G2280" i="450"/>
  <c r="G2284" i="450"/>
  <c r="G2287" i="450"/>
  <c r="G2288" i="450"/>
  <c r="G2290" i="450"/>
  <c r="G2291" i="450"/>
  <c r="G2292" i="450"/>
  <c r="G2293" i="450"/>
  <c r="G2294" i="450"/>
  <c r="G2295" i="450"/>
  <c r="G2296" i="450"/>
  <c r="G2297" i="450"/>
  <c r="G2298" i="450"/>
  <c r="G2300" i="450"/>
  <c r="G2301" i="450"/>
  <c r="G2315" i="450"/>
  <c r="G2316" i="450"/>
  <c r="G2319" i="450"/>
  <c r="G2322" i="450"/>
  <c r="G2324" i="450"/>
  <c r="G2330" i="450"/>
  <c r="G2336" i="450"/>
  <c r="G2337" i="450"/>
  <c r="G2338" i="450"/>
  <c r="G2340" i="450"/>
  <c r="G2342" i="450"/>
  <c r="G2346" i="450"/>
  <c r="G2347" i="450"/>
  <c r="G2348" i="450"/>
  <c r="G2351" i="450"/>
  <c r="G2352" i="450"/>
  <c r="G2354" i="450"/>
  <c r="G2355" i="450"/>
  <c r="G2356" i="450"/>
  <c r="G2357" i="450"/>
  <c r="G2358" i="450"/>
  <c r="G2359" i="450"/>
  <c r="G2360" i="450"/>
  <c r="G2361" i="450"/>
  <c r="G2362" i="450"/>
  <c r="G2363" i="450"/>
  <c r="G2364" i="450"/>
  <c r="G2366" i="450"/>
  <c r="G2367" i="450"/>
  <c r="G2368" i="450"/>
  <c r="G2371" i="450"/>
  <c r="G2372" i="450"/>
  <c r="G2375" i="450"/>
  <c r="G2377" i="450"/>
  <c r="G2379" i="450"/>
  <c r="G2381" i="450"/>
  <c r="G2382" i="450"/>
  <c r="G2384" i="450"/>
  <c r="G2388" i="450"/>
  <c r="G2391" i="450"/>
  <c r="G2392" i="450"/>
  <c r="G2394" i="450"/>
  <c r="G2395" i="450"/>
  <c r="G2396" i="450"/>
  <c r="G2397" i="450"/>
  <c r="G2398" i="450"/>
  <c r="G2399" i="450"/>
  <c r="G2400" i="450"/>
  <c r="G2402" i="450"/>
  <c r="G2403" i="450"/>
  <c r="G2406" i="450"/>
  <c r="G2407" i="450"/>
  <c r="G2420" i="450"/>
  <c r="G2421" i="450"/>
  <c r="G2422" i="450"/>
  <c r="G2424" i="450"/>
  <c r="G2426" i="450"/>
  <c r="G2427" i="450"/>
  <c r="G2428" i="450"/>
  <c r="G2429" i="450"/>
  <c r="G2433" i="450"/>
  <c r="G2436" i="450"/>
  <c r="G2437" i="450"/>
  <c r="G2439" i="450"/>
  <c r="G2440" i="450"/>
  <c r="G2441" i="450"/>
  <c r="G2442" i="450"/>
  <c r="G2443" i="450"/>
  <c r="G2444" i="450"/>
  <c r="G2445" i="450"/>
  <c r="G2446" i="450"/>
  <c r="G2448" i="450"/>
  <c r="G2449" i="450"/>
  <c r="G2463" i="450"/>
  <c r="G2464" i="450"/>
  <c r="G2467" i="450"/>
  <c r="G2470" i="450"/>
  <c r="G2476" i="450"/>
  <c r="G2482" i="450"/>
  <c r="G2488" i="450"/>
  <c r="G2489" i="450"/>
  <c r="G2490" i="450"/>
  <c r="G2492" i="450"/>
  <c r="G2494" i="450"/>
  <c r="G2498" i="450"/>
  <c r="G2499" i="450"/>
  <c r="G2500" i="450"/>
  <c r="G2503" i="450"/>
  <c r="G2504" i="450"/>
  <c r="G2506" i="450"/>
  <c r="G2507" i="450"/>
  <c r="G2508" i="450"/>
  <c r="G2509" i="450"/>
  <c r="G2510" i="450"/>
  <c r="G2511" i="450"/>
  <c r="G2512" i="450"/>
  <c r="G2513" i="450"/>
  <c r="G2514" i="450"/>
  <c r="G2515" i="450"/>
  <c r="G2516" i="450"/>
  <c r="G2518" i="450"/>
  <c r="G2519" i="450"/>
  <c r="G2533" i="450"/>
  <c r="G2534" i="450"/>
  <c r="G2537" i="450"/>
  <c r="G2539" i="450"/>
  <c r="G2542" i="450"/>
  <c r="G2545" i="450"/>
  <c r="G2546" i="450"/>
  <c r="G2547" i="450"/>
  <c r="G2550" i="450"/>
  <c r="G2554" i="450"/>
  <c r="G2557" i="450"/>
  <c r="G2558" i="450"/>
  <c r="G2560" i="450"/>
  <c r="G2561" i="450"/>
  <c r="G2562" i="450"/>
  <c r="G2563" i="450"/>
  <c r="G2564" i="450"/>
  <c r="G2565" i="450"/>
  <c r="G2566" i="450"/>
  <c r="G2567" i="450"/>
  <c r="G2569" i="450"/>
  <c r="G2570" i="450"/>
  <c r="G2572" i="450"/>
  <c r="G2573" i="450"/>
  <c r="G2576" i="450"/>
  <c r="G2577" i="450"/>
  <c r="G2580" i="450"/>
  <c r="G2582" i="450"/>
  <c r="G2585" i="450"/>
  <c r="G2588" i="450"/>
  <c r="G2589" i="450"/>
  <c r="G2590" i="450"/>
  <c r="G2593" i="450"/>
  <c r="G2597" i="450"/>
  <c r="G2600" i="450"/>
  <c r="G2601" i="450"/>
  <c r="G2603" i="450"/>
  <c r="G2604" i="450"/>
  <c r="G2605" i="450"/>
  <c r="G2606" i="450"/>
  <c r="G2607" i="450"/>
  <c r="G2608" i="450"/>
  <c r="G2609" i="450"/>
  <c r="G2610" i="450"/>
  <c r="G2611" i="450"/>
  <c r="G2612" i="450"/>
  <c r="G2613" i="450"/>
  <c r="G2615" i="450"/>
  <c r="G2616" i="450"/>
  <c r="G2619" i="450"/>
  <c r="G2620" i="450"/>
  <c r="G2623" i="450"/>
  <c r="G2625" i="450"/>
  <c r="G2627" i="450"/>
  <c r="G2629" i="450"/>
  <c r="G2631" i="450"/>
  <c r="G2635" i="450"/>
  <c r="G2639" i="450"/>
  <c r="G2640" i="450"/>
  <c r="G2641" i="450"/>
  <c r="G2644" i="450"/>
  <c r="G2645" i="450"/>
  <c r="G2646" i="450"/>
  <c r="G2647" i="450"/>
  <c r="G2648" i="450"/>
  <c r="G2649" i="450"/>
  <c r="G2650" i="450"/>
  <c r="G2651" i="450"/>
  <c r="G2652" i="450"/>
  <c r="G2653" i="450"/>
  <c r="G2654" i="450"/>
  <c r="G2655" i="450"/>
  <c r="G2656" i="450"/>
  <c r="G2657" i="450"/>
  <c r="G2658" i="450"/>
  <c r="G2659" i="450"/>
  <c r="G2660" i="450"/>
  <c r="G2662" i="450"/>
  <c r="G2666" i="450"/>
  <c r="G2667" i="450"/>
  <c r="G2668" i="450"/>
  <c r="G2669" i="450"/>
  <c r="G2670" i="450"/>
  <c r="G2680" i="450"/>
  <c r="G2681" i="450"/>
  <c r="G2682" i="450"/>
  <c r="G2683" i="450"/>
  <c r="G2691" i="450"/>
  <c r="G2692" i="450"/>
  <c r="G2695" i="450"/>
  <c r="G2698" i="450"/>
  <c r="G2701" i="450"/>
  <c r="G2704" i="450"/>
  <c r="G2707" i="450"/>
  <c r="G2709" i="450"/>
  <c r="G2710" i="450"/>
  <c r="G2711" i="450"/>
  <c r="G2712" i="450"/>
  <c r="G2714" i="450"/>
  <c r="G2717" i="450"/>
  <c r="G2720" i="450"/>
  <c r="G2724" i="450"/>
  <c r="G2728" i="450"/>
  <c r="G2732" i="450"/>
  <c r="G2733" i="450"/>
  <c r="G2734" i="450"/>
  <c r="G2737" i="450"/>
  <c r="G2738" i="450"/>
  <c r="G2739" i="450"/>
  <c r="G2740" i="450"/>
  <c r="G2741" i="450"/>
  <c r="G2742" i="450"/>
  <c r="G2743" i="450"/>
  <c r="G2744" i="450"/>
  <c r="G2745" i="450"/>
  <c r="G2746" i="450"/>
  <c r="G2747" i="450"/>
  <c r="G2748" i="450"/>
  <c r="G2749" i="450"/>
  <c r="G2750" i="450"/>
  <c r="G2751" i="450"/>
  <c r="G2752" i="450"/>
  <c r="G2753" i="450"/>
  <c r="G2754" i="450"/>
  <c r="G2755" i="450"/>
  <c r="G2756" i="450"/>
  <c r="G2757" i="450"/>
  <c r="G2758" i="450"/>
  <c r="G2759" i="450"/>
  <c r="G2760" i="450"/>
  <c r="G2761" i="450"/>
  <c r="G2762" i="450"/>
  <c r="G2763" i="450"/>
  <c r="G2764" i="450"/>
  <c r="G2765" i="450"/>
  <c r="G2766" i="450"/>
  <c r="G2767" i="450"/>
  <c r="G2768" i="450"/>
  <c r="G2769" i="450"/>
  <c r="G2770" i="450"/>
  <c r="G2771" i="450"/>
  <c r="G2772" i="450"/>
  <c r="G2773" i="450"/>
  <c r="G2774" i="450"/>
  <c r="G2775" i="450"/>
  <c r="G2776" i="450"/>
  <c r="G2777" i="450"/>
  <c r="G2778" i="450"/>
  <c r="G2779" i="450"/>
  <c r="G2780" i="450"/>
  <c r="G2781" i="450"/>
  <c r="G2782" i="450"/>
  <c r="G2783" i="450"/>
  <c r="G2784" i="450"/>
  <c r="G2785" i="450"/>
  <c r="G2786" i="450"/>
  <c r="G2787" i="450"/>
  <c r="G2788" i="450"/>
  <c r="G2789" i="450"/>
  <c r="G2790" i="450"/>
  <c r="G2791" i="450"/>
  <c r="G2792" i="450"/>
  <c r="G2793" i="450"/>
  <c r="G2794" i="450"/>
  <c r="G2795" i="450"/>
  <c r="G2796" i="450"/>
  <c r="G2797" i="450"/>
  <c r="G2798" i="450"/>
  <c r="G2799" i="450"/>
  <c r="G2800" i="450"/>
  <c r="G2801" i="450"/>
  <c r="G2802" i="450"/>
  <c r="G2803" i="450"/>
  <c r="G2804" i="450"/>
  <c r="G2805" i="450"/>
  <c r="G2806" i="450"/>
  <c r="G2807" i="450"/>
  <c r="G2808" i="450"/>
  <c r="G2809" i="450"/>
  <c r="G2810" i="450"/>
  <c r="G2811" i="450"/>
  <c r="G2812" i="450"/>
  <c r="G2813" i="450"/>
  <c r="G2814" i="450"/>
  <c r="G2815" i="450"/>
  <c r="G2816" i="450"/>
  <c r="G2817" i="450"/>
  <c r="G2818" i="450"/>
  <c r="G2819" i="450"/>
  <c r="G2820" i="450"/>
  <c r="G2821" i="450"/>
  <c r="G2822" i="450"/>
  <c r="G2823" i="450"/>
  <c r="G2824" i="450"/>
  <c r="G2825" i="450"/>
  <c r="G2826" i="450"/>
  <c r="G2827" i="450"/>
  <c r="G2828" i="450"/>
  <c r="G2829" i="450"/>
  <c r="G2830" i="450"/>
  <c r="G2831" i="450"/>
  <c r="G2832" i="450"/>
  <c r="G2833" i="450"/>
  <c r="G2834" i="450"/>
  <c r="G2835" i="450"/>
  <c r="G2836" i="450"/>
  <c r="G2837" i="450"/>
  <c r="G2838" i="450"/>
  <c r="G2839" i="450"/>
  <c r="G2840" i="450"/>
  <c r="G2841" i="450"/>
  <c r="G2842" i="450"/>
  <c r="G2843" i="450"/>
  <c r="G2844" i="450"/>
  <c r="G2845" i="450"/>
  <c r="G2846" i="450"/>
  <c r="G2847" i="450"/>
  <c r="G2848" i="450"/>
  <c r="G2849" i="450"/>
  <c r="G2850" i="450"/>
  <c r="G2851" i="450"/>
  <c r="G2852" i="450"/>
  <c r="G2853" i="450"/>
  <c r="G2854" i="450"/>
  <c r="G2855" i="450"/>
  <c r="G2856" i="450"/>
  <c r="G2857" i="450"/>
  <c r="G2858" i="450"/>
  <c r="G2859" i="450"/>
  <c r="G2860" i="450"/>
  <c r="G2861" i="450"/>
  <c r="G2862" i="450"/>
  <c r="G2863" i="450"/>
  <c r="G2864" i="450"/>
  <c r="G2865" i="450"/>
  <c r="G2870" i="450"/>
  <c r="G2871" i="450"/>
  <c r="G2872" i="450"/>
  <c r="G2873" i="450"/>
  <c r="G2874" i="450"/>
  <c r="G2882" i="450"/>
  <c r="G2883" i="450"/>
  <c r="G2884" i="450"/>
  <c r="G2885" i="450"/>
  <c r="G2891" i="450"/>
  <c r="G2892" i="450"/>
  <c r="G2893" i="450"/>
  <c r="G2894" i="450"/>
  <c r="G2895" i="450"/>
  <c r="G2898" i="450"/>
  <c r="G2899" i="450"/>
  <c r="G2900" i="450"/>
  <c r="G2901" i="450"/>
  <c r="G2902" i="450"/>
  <c r="G2903" i="450"/>
  <c r="G2906" i="450"/>
  <c r="G2908" i="450"/>
  <c r="G2911" i="450"/>
  <c r="G2914" i="450"/>
  <c r="G2916" i="450"/>
  <c r="G2918" i="450"/>
  <c r="G2920" i="450"/>
  <c r="G2921" i="450"/>
  <c r="G2922" i="450"/>
  <c r="G2923" i="450"/>
  <c r="G2924" i="450"/>
  <c r="G2925" i="450"/>
  <c r="G2926" i="450"/>
  <c r="G2927" i="450"/>
  <c r="G2928" i="450"/>
  <c r="G2932" i="450"/>
  <c r="G2936" i="450"/>
  <c r="G2937" i="450"/>
  <c r="G2938" i="450"/>
  <c r="G2940" i="450"/>
  <c r="G2942" i="450"/>
  <c r="G2943" i="450"/>
  <c r="G2944" i="450"/>
  <c r="G2945" i="450"/>
  <c r="G2946" i="450"/>
  <c r="G2947" i="450"/>
  <c r="G2948" i="450"/>
  <c r="G2949" i="450"/>
  <c r="G2950" i="450"/>
  <c r="G2951" i="450"/>
  <c r="G2952" i="450"/>
  <c r="G2953" i="450"/>
  <c r="G2954" i="450"/>
  <c r="G2955" i="450"/>
  <c r="G2956" i="450"/>
  <c r="G2957" i="450"/>
  <c r="G2958" i="450"/>
  <c r="G2959" i="450"/>
  <c r="G2960" i="450"/>
  <c r="G2961" i="450"/>
  <c r="G2962" i="450"/>
  <c r="G2963" i="450"/>
  <c r="E2939" i="450" l="1"/>
  <c r="G2939" i="450" s="1"/>
  <c r="E2735" i="450"/>
  <c r="G2735" i="450" s="1"/>
  <c r="E2642" i="450"/>
  <c r="G2642" i="450" s="1"/>
  <c r="E2598" i="450"/>
  <c r="G2598" i="450" s="1"/>
  <c r="E2555" i="450"/>
  <c r="G2555" i="450" s="1"/>
  <c r="E2501" i="450"/>
  <c r="G2501" i="450" s="1"/>
  <c r="E2434" i="450"/>
  <c r="G2434" i="450" s="1"/>
  <c r="E2389" i="450"/>
  <c r="G2389" i="450" s="1"/>
  <c r="E2349" i="450"/>
  <c r="G2349" i="450" s="1"/>
  <c r="E2285" i="450"/>
  <c r="G2285" i="450" s="1"/>
  <c r="E2234" i="450"/>
  <c r="G2234" i="450" s="1"/>
  <c r="E2192" i="450"/>
  <c r="G2192" i="450" s="1"/>
  <c r="E2144" i="450"/>
  <c r="G2144" i="450" s="1"/>
  <c r="E2092" i="450"/>
  <c r="G2092" i="450" s="1"/>
  <c r="E2049" i="450"/>
  <c r="G2049" i="450" s="1"/>
  <c r="E1999" i="450"/>
  <c r="G1999" i="450" s="1"/>
  <c r="E1959" i="450"/>
  <c r="G1959" i="450" s="1"/>
  <c r="E1901" i="450"/>
  <c r="G1901" i="450" s="1"/>
  <c r="E1842" i="450"/>
  <c r="G1842" i="450" s="1"/>
  <c r="E1791" i="450"/>
  <c r="G1791" i="450" s="1"/>
  <c r="E1688" i="450"/>
  <c r="G1688" i="450" s="1"/>
  <c r="E1636" i="450"/>
  <c r="G1636" i="450" s="1"/>
  <c r="E1587" i="450"/>
  <c r="G1587" i="450" s="1"/>
  <c r="E1538" i="450"/>
  <c r="G1538" i="450" s="1"/>
  <c r="E1503" i="450"/>
  <c r="G1503" i="450" s="1"/>
  <c r="E1451" i="450"/>
  <c r="G1451" i="450" s="1"/>
  <c r="E1412" i="450"/>
  <c r="G1412" i="450" s="1"/>
  <c r="E1363" i="450"/>
  <c r="G1363" i="450" s="1"/>
  <c r="E1278" i="450"/>
  <c r="G1278" i="450" s="1"/>
  <c r="E1239" i="450"/>
  <c r="G1239" i="450" s="1"/>
  <c r="E1189" i="450"/>
  <c r="G1189" i="450" s="1"/>
  <c r="E1158" i="450"/>
  <c r="G1158" i="450" s="1"/>
  <c r="E1107" i="450"/>
  <c r="G1107" i="450" s="1"/>
  <c r="E1047" i="450"/>
  <c r="G1047" i="450" s="1"/>
  <c r="E986" i="450"/>
  <c r="G986" i="450" s="1"/>
  <c r="E948" i="450"/>
  <c r="G948" i="450" s="1"/>
  <c r="E899" i="450"/>
  <c r="G899" i="450" s="1"/>
  <c r="E831" i="450"/>
  <c r="G831" i="450" s="1"/>
  <c r="E773" i="450"/>
  <c r="G773" i="450" s="1"/>
  <c r="E694" i="450"/>
  <c r="G694" i="450" s="1"/>
  <c r="E651" i="450"/>
  <c r="G651" i="450" s="1"/>
  <c r="E599" i="450"/>
  <c r="G599" i="450" s="1"/>
  <c r="E533" i="450"/>
  <c r="G533" i="450" s="1"/>
  <c r="E481" i="450"/>
  <c r="G481" i="450" s="1"/>
  <c r="E431" i="450"/>
  <c r="G431" i="450" s="1"/>
  <c r="E353" i="450"/>
  <c r="G353" i="450" s="1"/>
  <c r="E309" i="450"/>
  <c r="G309" i="450" s="1"/>
  <c r="E244" i="450"/>
  <c r="G244" i="450" s="1"/>
  <c r="E161" i="450"/>
  <c r="G161" i="450" s="1"/>
  <c r="E39" i="450"/>
  <c r="G39" i="450" s="1"/>
  <c r="E2877" i="450" l="1"/>
  <c r="G2877" i="450" s="1"/>
  <c r="E174" i="450" l="1"/>
  <c r="G174" i="450" s="1"/>
  <c r="E2024" i="450" l="1"/>
  <c r="E2889" i="450"/>
  <c r="G2889" i="450" s="1"/>
  <c r="E2888" i="450"/>
  <c r="G2888" i="450" s="1"/>
  <c r="E2887" i="450"/>
  <c r="G2887" i="450" s="1"/>
  <c r="E2886" i="450"/>
  <c r="G2886" i="450" s="1"/>
  <c r="E2881" i="450"/>
  <c r="G2881" i="450" s="1"/>
  <c r="E2880" i="450"/>
  <c r="G2880" i="450" s="1"/>
  <c r="E2878" i="450"/>
  <c r="G2878" i="450" s="1"/>
  <c r="E2876" i="450"/>
  <c r="G2876" i="450" s="1"/>
  <c r="E2875" i="450"/>
  <c r="G2875" i="450" s="1"/>
  <c r="E2869" i="450"/>
  <c r="G2869" i="450" s="1"/>
  <c r="E2867" i="450"/>
  <c r="G2867" i="450" s="1"/>
  <c r="E2866" i="450"/>
  <c r="G2866" i="450" s="1"/>
  <c r="E2687" i="450"/>
  <c r="G2687" i="450" s="1"/>
  <c r="E2686" i="450"/>
  <c r="G2686" i="450" s="1"/>
  <c r="E2685" i="450"/>
  <c r="G2685" i="450" s="1"/>
  <c r="E2684" i="450"/>
  <c r="G2684" i="450" s="1"/>
  <c r="E2679" i="450"/>
  <c r="G2679" i="450" s="1"/>
  <c r="E2678" i="450"/>
  <c r="G2678" i="450" s="1"/>
  <c r="E2676" i="450"/>
  <c r="G2676" i="450" s="1"/>
  <c r="E2675" i="450"/>
  <c r="G2675" i="450" s="1"/>
  <c r="E2674" i="450"/>
  <c r="G2674" i="450" s="1"/>
  <c r="E2673" i="450"/>
  <c r="G2673" i="450" s="1"/>
  <c r="E2672" i="450"/>
  <c r="G2672" i="450" s="1"/>
  <c r="E2671" i="450"/>
  <c r="G2671" i="450" s="1"/>
  <c r="E2665" i="450"/>
  <c r="G2665" i="450" s="1"/>
  <c r="E2664" i="450"/>
  <c r="G2664" i="450" s="1"/>
  <c r="E2614" i="450"/>
  <c r="E2571" i="450"/>
  <c r="G2571" i="450" s="1"/>
  <c r="E2568" i="450"/>
  <c r="E2529" i="450"/>
  <c r="E2517" i="450"/>
  <c r="G2517" i="450" s="1"/>
  <c r="E2484" i="450"/>
  <c r="G2484" i="450" s="1"/>
  <c r="E2478" i="450"/>
  <c r="G2478" i="450" s="1"/>
  <c r="E2472" i="450"/>
  <c r="G2472" i="450" s="1"/>
  <c r="E2459" i="450"/>
  <c r="E2447" i="450"/>
  <c r="G2447" i="450" s="1"/>
  <c r="E2419" i="450"/>
  <c r="G2419" i="450" s="1"/>
  <c r="E2418" i="450"/>
  <c r="G2418" i="450" s="1"/>
  <c r="E2414" i="450"/>
  <c r="G2414" i="450" s="1"/>
  <c r="E2410" i="450"/>
  <c r="G2410" i="450" s="1"/>
  <c r="E2401" i="450"/>
  <c r="E2365" i="450"/>
  <c r="G2365" i="450" s="1"/>
  <c r="E2332" i="450"/>
  <c r="G2332" i="450" s="1"/>
  <c r="E2326" i="450"/>
  <c r="G2326" i="450" s="1"/>
  <c r="E2311" i="450"/>
  <c r="E2299" i="450"/>
  <c r="E2259" i="450"/>
  <c r="E2247" i="450"/>
  <c r="E2207" i="450"/>
  <c r="E2160" i="450"/>
  <c r="G2160" i="450" s="1"/>
  <c r="E2157" i="450"/>
  <c r="E2118" i="450"/>
  <c r="E2106" i="450"/>
  <c r="E2065" i="450"/>
  <c r="G2065" i="450" s="1"/>
  <c r="E2062" i="450"/>
  <c r="E2012" i="450"/>
  <c r="E1973" i="450"/>
  <c r="E1935" i="450"/>
  <c r="E1922" i="450"/>
  <c r="G1922" i="450" s="1"/>
  <c r="E1921" i="450"/>
  <c r="E1870" i="450"/>
  <c r="G1870" i="450" s="1"/>
  <c r="E1858" i="450"/>
  <c r="G1858" i="450" s="1"/>
  <c r="E1857" i="450"/>
  <c r="E1741" i="450"/>
  <c r="E1714" i="450"/>
  <c r="G1714" i="450" s="1"/>
  <c r="E1701" i="450"/>
  <c r="G1701" i="450" s="1"/>
  <c r="E1628" i="450"/>
  <c r="E1610" i="450"/>
  <c r="E1598" i="450"/>
  <c r="G1598" i="450" s="1"/>
  <c r="E1579" i="450"/>
  <c r="G1579" i="450" s="1"/>
  <c r="E1561" i="450"/>
  <c r="G1561" i="450" s="1"/>
  <c r="E1549" i="450"/>
  <c r="E1476" i="450"/>
  <c r="G1476" i="450" s="1"/>
  <c r="E1463" i="450"/>
  <c r="G1463" i="450" s="1"/>
  <c r="E1423" i="450"/>
  <c r="G1423" i="450" s="1"/>
  <c r="E1404" i="450"/>
  <c r="G1404" i="450" s="1"/>
  <c r="E1386" i="450"/>
  <c r="G1386" i="450" s="1"/>
  <c r="E1374" i="450"/>
  <c r="G1374" i="450" s="1"/>
  <c r="E1355" i="450"/>
  <c r="G1355" i="450" s="1"/>
  <c r="E1337" i="450"/>
  <c r="G1337" i="450" s="1"/>
  <c r="E1324" i="450"/>
  <c r="E1290" i="450"/>
  <c r="G1290" i="450" s="1"/>
  <c r="E1269" i="450"/>
  <c r="G1269" i="450" s="1"/>
  <c r="E1250" i="450"/>
  <c r="G1250" i="450" s="1"/>
  <c r="E1230" i="450"/>
  <c r="G1230" i="450" s="1"/>
  <c r="E1212" i="450"/>
  <c r="G1212" i="450" s="1"/>
  <c r="E1200" i="450"/>
  <c r="G1200" i="450" s="1"/>
  <c r="E1181" i="450"/>
  <c r="G1181" i="450" s="1"/>
  <c r="E1150" i="450"/>
  <c r="E1133" i="450"/>
  <c r="G1133" i="450" s="1"/>
  <c r="E1120" i="450"/>
  <c r="G1120" i="450" s="1"/>
  <c r="E1099" i="450"/>
  <c r="E1081" i="450"/>
  <c r="G1081" i="450" s="1"/>
  <c r="E1080" i="450"/>
  <c r="G1080" i="450" s="1"/>
  <c r="E1079" i="450"/>
  <c r="G1079" i="450" s="1"/>
  <c r="E1078" i="450"/>
  <c r="G1078" i="450" s="1"/>
  <c r="E1072" i="450"/>
  <c r="G1072" i="450" s="1"/>
  <c r="E1013" i="450"/>
  <c r="E997" i="450"/>
  <c r="G997" i="450" s="1"/>
  <c r="E978" i="450"/>
  <c r="G978" i="450" s="1"/>
  <c r="E958" i="450"/>
  <c r="G958" i="450" s="1"/>
  <c r="E940" i="450"/>
  <c r="G940" i="450" s="1"/>
  <c r="E922" i="450"/>
  <c r="G922" i="450" s="1"/>
  <c r="E910" i="450"/>
  <c r="G910" i="450" s="1"/>
  <c r="E891" i="450"/>
  <c r="E872" i="450"/>
  <c r="E861" i="450"/>
  <c r="E848" i="450"/>
  <c r="G848" i="450" s="1"/>
  <c r="E807" i="450"/>
  <c r="G807" i="450" s="1"/>
  <c r="E801" i="450"/>
  <c r="G801" i="450" s="1"/>
  <c r="E795" i="450"/>
  <c r="E784" i="450"/>
  <c r="G784" i="450" s="1"/>
  <c r="E764" i="450"/>
  <c r="E744" i="450"/>
  <c r="E729" i="450"/>
  <c r="E718" i="450"/>
  <c r="E706" i="450"/>
  <c r="G706" i="450" s="1"/>
  <c r="E685" i="450"/>
  <c r="G685" i="450" s="1"/>
  <c r="E664" i="450"/>
  <c r="G664" i="450" s="1"/>
  <c r="E643" i="450"/>
  <c r="E624" i="450"/>
  <c r="E611" i="450"/>
  <c r="G611" i="450" s="1"/>
  <c r="E590" i="450"/>
  <c r="E571" i="450"/>
  <c r="E556" i="450"/>
  <c r="G556" i="450" s="1"/>
  <c r="E525" i="450"/>
  <c r="G525" i="450" s="1"/>
  <c r="E506" i="450"/>
  <c r="E494" i="450"/>
  <c r="E458" i="450"/>
  <c r="E445" i="450"/>
  <c r="E404" i="450"/>
  <c r="E393" i="450"/>
  <c r="E340" i="450"/>
  <c r="G340" i="450" s="1"/>
  <c r="E337" i="450"/>
  <c r="G337" i="450" s="1"/>
  <c r="E334" i="450"/>
  <c r="E326" i="450"/>
  <c r="G326" i="450" s="1"/>
  <c r="E324" i="450"/>
  <c r="E285" i="450"/>
  <c r="G285" i="450" s="1"/>
  <c r="E274" i="450"/>
  <c r="G274" i="450" s="1"/>
  <c r="E261" i="450"/>
  <c r="G261" i="450" s="1"/>
  <c r="E231" i="450"/>
  <c r="G231" i="450" s="1"/>
  <c r="E228" i="450"/>
  <c r="G228" i="450" s="1"/>
  <c r="E225" i="450"/>
  <c r="G225" i="450" s="1"/>
  <c r="E203" i="450"/>
  <c r="G203" i="450" s="1"/>
  <c r="E196" i="450"/>
  <c r="G196" i="450" s="1"/>
  <c r="E217" i="450"/>
  <c r="E210" i="450"/>
  <c r="E189" i="450"/>
  <c r="G189" i="450" s="1"/>
  <c r="E182" i="450"/>
  <c r="G182" i="450" s="1"/>
  <c r="E144" i="450"/>
  <c r="G144" i="450" s="1"/>
  <c r="E133" i="450"/>
  <c r="G133" i="450" s="1"/>
  <c r="E130" i="450"/>
  <c r="G130" i="450" s="1"/>
  <c r="E127" i="450"/>
  <c r="E119" i="450"/>
  <c r="G119" i="450" s="1"/>
  <c r="E112" i="450"/>
  <c r="G112" i="450" s="1"/>
  <c r="E105" i="450"/>
  <c r="G105" i="450" s="1"/>
  <c r="E98" i="450"/>
  <c r="G98" i="450" s="1"/>
  <c r="E91" i="450"/>
  <c r="G91" i="450" s="1"/>
  <c r="E84" i="450"/>
  <c r="G84" i="450" s="1"/>
  <c r="E77" i="450"/>
  <c r="G77" i="450" s="1"/>
  <c r="E70" i="450"/>
  <c r="G70" i="450" s="1"/>
  <c r="E58" i="450"/>
  <c r="G58" i="450" s="1"/>
  <c r="G1857" i="450" l="1"/>
  <c r="G445" i="450"/>
  <c r="G2299" i="450"/>
  <c r="G1973" i="450"/>
  <c r="G1324" i="450"/>
  <c r="G494" i="450"/>
  <c r="G1628" i="450"/>
  <c r="G2062" i="450"/>
  <c r="G744" i="450"/>
  <c r="G891" i="450"/>
  <c r="G2012" i="450"/>
  <c r="G764" i="450"/>
  <c r="G1150" i="450"/>
  <c r="G2106" i="450"/>
  <c r="G2401" i="450"/>
  <c r="G2568" i="450"/>
  <c r="G127" i="450"/>
  <c r="G1099" i="450"/>
  <c r="G324" i="450"/>
  <c r="G1741" i="450"/>
  <c r="G795" i="450"/>
  <c r="G334" i="450"/>
  <c r="G1013" i="450"/>
  <c r="G590" i="450"/>
  <c r="G2157" i="450"/>
  <c r="G2614" i="450"/>
  <c r="G2207" i="450"/>
  <c r="G643" i="450"/>
  <c r="G1549" i="450"/>
  <c r="G1921" i="450"/>
  <c r="G2247" i="450"/>
  <c r="G2964" i="450" l="1"/>
  <c r="G2965" i="450" l="1"/>
  <c r="G2966" i="450" s="1"/>
</calcChain>
</file>

<file path=xl/sharedStrings.xml><?xml version="1.0" encoding="utf-8"?>
<sst xmlns="http://schemas.openxmlformats.org/spreadsheetml/2006/main" count="6911" uniqueCount="750">
  <si>
    <t>Հ/հ</t>
  </si>
  <si>
    <t>Հիմնավորում</t>
  </si>
  <si>
    <t>Աշխատանքների անվանումը</t>
  </si>
  <si>
    <t>Չափի միավորը</t>
  </si>
  <si>
    <t>Քանակը</t>
  </si>
  <si>
    <t>միավ.</t>
  </si>
  <si>
    <t xml:space="preserve">ընդհամ. </t>
  </si>
  <si>
    <t>հատ</t>
  </si>
  <si>
    <r>
      <t>մ</t>
    </r>
    <r>
      <rPr>
        <vertAlign val="superscript"/>
        <sz val="11"/>
        <rFont val="Sylfaen"/>
        <family val="1"/>
      </rPr>
      <t>3</t>
    </r>
  </si>
  <si>
    <t>գծմ</t>
  </si>
  <si>
    <t>տն</t>
  </si>
  <si>
    <t>կմ</t>
  </si>
  <si>
    <t>Շուկա</t>
  </si>
  <si>
    <t>Ընդամենը`</t>
  </si>
  <si>
    <t xml:space="preserve">Կազմեց`              </t>
  </si>
  <si>
    <r>
      <t>100մ</t>
    </r>
    <r>
      <rPr>
        <vertAlign val="superscript"/>
        <sz val="11"/>
        <rFont val="Sylfaen"/>
        <family val="1"/>
      </rPr>
      <t>2</t>
    </r>
  </si>
  <si>
    <t>Կ. Մեսրոպյան</t>
  </si>
  <si>
    <t>Ավազի նախապատրաստական շերտի իրականացում h=10սմ հաստությամբ</t>
  </si>
  <si>
    <t>23-1</t>
  </si>
  <si>
    <t>1-1185</t>
  </si>
  <si>
    <t>6-1</t>
  </si>
  <si>
    <r>
      <t>100մ</t>
    </r>
    <r>
      <rPr>
        <vertAlign val="superscript"/>
        <sz val="11"/>
        <rFont val="Sylfaen"/>
        <family val="1"/>
      </rPr>
      <t>3</t>
    </r>
  </si>
  <si>
    <r>
      <t>1000մ</t>
    </r>
    <r>
      <rPr>
        <vertAlign val="superscript"/>
        <sz val="11"/>
        <rFont val="Sylfaen"/>
        <family val="1"/>
      </rPr>
      <t>3</t>
    </r>
  </si>
  <si>
    <t>P23-223  q=1.2</t>
  </si>
  <si>
    <t>տեղ</t>
  </si>
  <si>
    <t>կգ</t>
  </si>
  <si>
    <t>մ</t>
  </si>
  <si>
    <t>15-613</t>
  </si>
  <si>
    <t>6-85</t>
  </si>
  <si>
    <t>Պայմ.     15-260</t>
  </si>
  <si>
    <t>9-46</t>
  </si>
  <si>
    <t>Պայմ.      30-357</t>
  </si>
  <si>
    <t>B7.5 դասի բետոնի նախապատրաստական շերտ h=10սմ</t>
  </si>
  <si>
    <t xml:space="preserve">Ե/բ հորերի ներդիր դետալներ </t>
  </si>
  <si>
    <t>Անցքի փակում ցեմենտավազային շաղախով</t>
  </si>
  <si>
    <t>22-446</t>
  </si>
  <si>
    <t>22-362</t>
  </si>
  <si>
    <t>1-1553</t>
  </si>
  <si>
    <t>1-1552</t>
  </si>
  <si>
    <t>1-1635</t>
  </si>
  <si>
    <t>1-993</t>
  </si>
  <si>
    <r>
      <t>100մ</t>
    </r>
    <r>
      <rPr>
        <vertAlign val="superscript"/>
        <sz val="11"/>
        <rFont val="Sylfaen"/>
        <family val="1"/>
        <charset val="204"/>
      </rPr>
      <t>3</t>
    </r>
  </si>
  <si>
    <t>Տեղեկ.</t>
  </si>
  <si>
    <t>100տեղ</t>
  </si>
  <si>
    <t>Մետաղական կոնստրուկցիաների երկշերտ յուղաներկում</t>
  </si>
  <si>
    <t>Պատերի ներքին մակերեսների երեսասվաղ ցեմենտավազային շաղախով b=20մմ</t>
  </si>
  <si>
    <t>Պայմ.     15-208</t>
  </si>
  <si>
    <t>Պատերի արտաքին մակերեսների երեսասվաղ ցեմենտավազային շաղախով b=20մմ</t>
  </si>
  <si>
    <t>Արժեքը,
հազ.դրամ</t>
  </si>
  <si>
    <t>Շուկա  ըստ նամակի</t>
  </si>
  <si>
    <t>27-33</t>
  </si>
  <si>
    <t>1-1594</t>
  </si>
  <si>
    <t>27-86-1</t>
  </si>
  <si>
    <t>27-164-1  27-165-1</t>
  </si>
  <si>
    <t>11-6</t>
  </si>
  <si>
    <r>
      <t>մ</t>
    </r>
    <r>
      <rPr>
        <vertAlign val="superscript"/>
        <sz val="11"/>
        <rFont val="Sylfaen"/>
        <family val="1"/>
      </rPr>
      <t>2</t>
    </r>
  </si>
  <si>
    <t>1-1596</t>
  </si>
  <si>
    <t>1-1595</t>
  </si>
  <si>
    <t>27-164-2</t>
  </si>
  <si>
    <t>10հատ</t>
  </si>
  <si>
    <t>Հողային աշխատանքներ</t>
  </si>
  <si>
    <r>
      <t>մ</t>
    </r>
    <r>
      <rPr>
        <sz val="10"/>
        <rFont val="Arial"/>
        <family val="2"/>
        <charset val="204"/>
      </rPr>
      <t/>
    </r>
  </si>
  <si>
    <t>1-992</t>
  </si>
  <si>
    <t>Մշակված գրունտի բարձում ա/մ ձեռքով</t>
  </si>
  <si>
    <t>1-991</t>
  </si>
  <si>
    <t>1-962</t>
  </si>
  <si>
    <t>Պայմ.     23-1</t>
  </si>
  <si>
    <t>Տեխնոլոգիական աշխատանքներ</t>
  </si>
  <si>
    <t>6-30</t>
  </si>
  <si>
    <t xml:space="preserve">Ø100(St)x DN100(St) խողովակների էլ. եռակցում </t>
  </si>
  <si>
    <t>22-66</t>
  </si>
  <si>
    <t>22-64</t>
  </si>
  <si>
    <t>22-119</t>
  </si>
  <si>
    <t xml:space="preserve">Սեպավոր փականների մոնտաժում DN50, PN=1,0ՄՊա </t>
  </si>
  <si>
    <t>22-383</t>
  </si>
  <si>
    <t>22-429</t>
  </si>
  <si>
    <t>22-365</t>
  </si>
  <si>
    <t>9-153</t>
  </si>
  <si>
    <t>22-127</t>
  </si>
  <si>
    <t>22-314</t>
  </si>
  <si>
    <t>22-312</t>
  </si>
  <si>
    <t>D=1.0մ տրամագծով հավաքովի ե/բ էլեմենտներով հորի կառուցում</t>
  </si>
  <si>
    <t xml:space="preserve">D=1.0մ տրամագծով ե/բ հորերի հատակի սալեր՝ ՀՍ-10 տիպի </t>
  </si>
  <si>
    <t>Պայմ.   15-260</t>
  </si>
  <si>
    <r>
      <t>1-1. Ջրագիծ-1 (W</t>
    </r>
    <r>
      <rPr>
        <b/>
        <vertAlign val="subscript"/>
        <sz val="11"/>
        <rFont val="Sylfaen"/>
        <family val="1"/>
      </rPr>
      <t>1</t>
    </r>
    <r>
      <rPr>
        <b/>
        <sz val="11"/>
        <rFont val="Sylfaen"/>
        <family val="1"/>
      </rPr>
      <t xml:space="preserve">) </t>
    </r>
  </si>
  <si>
    <t>Ասֆալտբետոնե ծածկույթի կտրում սղոցով</t>
  </si>
  <si>
    <t xml:space="preserve">Ասֆալտբետոնե ծածկույթի քանդում նախնական փխրեցումով բարձելով ա/մ և տեղափոխելով 3.0կմ </t>
  </si>
  <si>
    <t xml:space="preserve">Ըստ նամակի    g=2.0            </t>
  </si>
  <si>
    <t>Խրամուղու և փոսորակների մշակում VI կարգի գրունտներում, բարձելով ա/մ և տեղափոխելով 3.0կմ</t>
  </si>
  <si>
    <t xml:space="preserve">Ըստ նամակի    g=2.4            </t>
  </si>
  <si>
    <t>Խրամուղու և փոսորակների մշակում V կարգի գրունտներում, բարձելով ա/մ և տեղափոխելով 3.0կմ</t>
  </si>
  <si>
    <t xml:space="preserve">Ըստ նամակի    g=2.3            </t>
  </si>
  <si>
    <t>Խրամուղու և փոսորակների մշակում IV կարգի գրունտներում, բարձելով ա/մ և տեղափոխելով 3.0կմ</t>
  </si>
  <si>
    <t>Ավազի պաշտպանիչ շերտի իրականացում խողովակի վրա h=20սմ հաստությամբ, տոփանումով</t>
  </si>
  <si>
    <t>1-970      23-1</t>
  </si>
  <si>
    <t>Խրամուղու և փոսորակների ետլիցք ավազով` տոփանումով</t>
  </si>
  <si>
    <t>1-1635   23-1</t>
  </si>
  <si>
    <t>27-43      27-43-1    27-251</t>
  </si>
  <si>
    <t>Խոշորահատիկ ասֆալտբետոնե ծածկույթի իրականացում h=6սմ հաստությամբ</t>
  </si>
  <si>
    <t>Միջնահատիկ ասֆալտբետոնե ծածկույթի իրականացում h=6սմ հաստությամբ</t>
  </si>
  <si>
    <t>Մանրահատիկ ասֆալտբետոնե ծածկույթի իրականացում h=4սմ հաստությամբ</t>
  </si>
  <si>
    <t>Պայմ.   22-402    q=0.6</t>
  </si>
  <si>
    <t xml:space="preserve">Գոյություն ունեցող պողպատե (St) Ø800 խողովակների վրա Ø250մմ անցքի բացում, շուրթի հարթեցում </t>
  </si>
  <si>
    <t xml:space="preserve">Ø800(St)x DN250(St) խողովակների կողային էլ. եռակցում </t>
  </si>
  <si>
    <t>Պայմ.   P17-103</t>
  </si>
  <si>
    <t xml:space="preserve">DN250(St) խողովակի խցափակում 0.3x0.3մ, δ=3.0մմ չափերի պողպատե թիթեղով էլ. եռակցմամբ (2.11 կգ) </t>
  </si>
  <si>
    <t>22-70</t>
  </si>
  <si>
    <t>Պողպատե DN273x5 (St) էլ/եռակցվող խողովակների մոնտաժում</t>
  </si>
  <si>
    <t>Պայմ.   22-123</t>
  </si>
  <si>
    <t>22-123</t>
  </si>
  <si>
    <t>7*</t>
  </si>
  <si>
    <t>22-374</t>
  </si>
  <si>
    <t>Ճնշման կարգավորիչ փականների մոնտաժում DN250, PN=1.0ՄՊա</t>
  </si>
  <si>
    <t>Պայմ.   22-374</t>
  </si>
  <si>
    <t>Ֆիլտրի մոնտաժում DN250, PN=1.0ՄՊա</t>
  </si>
  <si>
    <t>9*</t>
  </si>
  <si>
    <t xml:space="preserve">Սեպավոր փականների մոնտաժում DN250, PN=1,0ՄՊա </t>
  </si>
  <si>
    <t>22-435</t>
  </si>
  <si>
    <t xml:space="preserve">Պողպատե էլ/եռակցող կցաշուրթերի մոնտաժում DN250, PN=1,0ՄՊա </t>
  </si>
  <si>
    <t>Պողպատե (St) DN250 խողովակների ձևավոր մասեր (2 հատ)</t>
  </si>
  <si>
    <t>Մետաղական լարով պոլիէթիլենե b=30սմ լայնությամբ ցանցավոր ազդանշանային ժապավենի փռում խրամուղում</t>
  </si>
  <si>
    <t>Փականների տակդիր Ø50 խողովակից և δ=6մմ, 100x100մմ չափերով 2թիթեղներից, Gմիջ=4.8կգ (4 տեղ)</t>
  </si>
  <si>
    <t>Պողպատե (St) DN273x5 խողովակների և ձևավոր մասերի մակերեսների երկշերտ ներկում՝ հակակոռոզիոն ներկով</t>
  </si>
  <si>
    <t>22-131</t>
  </si>
  <si>
    <r>
      <t>Պողպատե (St) DN273x5 խողովակների և ձևավոր մասերի հակակոռոզիոն մեկուսացում (5.3մ</t>
    </r>
    <r>
      <rPr>
        <vertAlign val="superscript"/>
        <sz val="11"/>
        <rFont val="Sylfaen"/>
        <family val="1"/>
      </rPr>
      <t>2</t>
    </r>
    <r>
      <rPr>
        <sz val="11"/>
        <rFont val="Sylfaen"/>
        <family val="1"/>
      </rPr>
      <t>)</t>
    </r>
  </si>
  <si>
    <t>22-318</t>
  </si>
  <si>
    <t>Ե/բ ուղղանկյուն հոր 1.5x2.5մ  H=1.5մ</t>
  </si>
  <si>
    <t>6-22</t>
  </si>
  <si>
    <t>ØÇ³ÓáõÛÉ »/µ ժապավենային հիմքի Çñ³Ï³Ý³óáõÙ B20 ¹³ëÇ µ»ïáÝáí</t>
  </si>
  <si>
    <r>
      <t>Ù</t>
    </r>
    <r>
      <rPr>
        <vertAlign val="superscript"/>
        <sz val="11"/>
        <rFont val="Sylfaen"/>
        <family val="1"/>
      </rPr>
      <t>3</t>
    </r>
  </si>
  <si>
    <t>²Ùñ³Ý A240 ¹³ëÇ</t>
  </si>
  <si>
    <t>²Ùñ³Ý A500c ¹³ëÇ</t>
  </si>
  <si>
    <t>6-145</t>
  </si>
  <si>
    <t xml:space="preserve">ØÇ³ÓáõÛÉ »/µ å³ï»ñÇ Çñ³Ï³Ý³óáõÙ B20 ¹³ëÇ µ»ïáÝáí </t>
  </si>
  <si>
    <t>Հատակի խճե նախապատրաստական շերտի իրականացում, h= 100մմ</t>
  </si>
  <si>
    <t>11-67    11-68</t>
  </si>
  <si>
    <r>
      <t xml:space="preserve">´ետոնե Ñ³ï³ÏÇ իրականացում B12.5 դասի բետոնով, </t>
    </r>
    <r>
      <rPr>
        <sz val="11"/>
        <rFont val="Sylfaen"/>
        <family val="1"/>
      </rPr>
      <t>h=</t>
    </r>
    <r>
      <rPr>
        <sz val="11"/>
        <rFont val="Times Armenian"/>
        <family val="1"/>
      </rPr>
      <t xml:space="preserve"> 100ÙÙ, 0.30մ</t>
    </r>
    <r>
      <rPr>
        <vertAlign val="superscript"/>
        <sz val="11"/>
        <rFont val="Times Armenian"/>
        <family val="1"/>
      </rPr>
      <t>3</t>
    </r>
  </si>
  <si>
    <r>
      <t>100Ù</t>
    </r>
    <r>
      <rPr>
        <vertAlign val="superscript"/>
        <sz val="11"/>
        <rFont val="Sylfaen"/>
        <family val="1"/>
      </rPr>
      <t>2</t>
    </r>
  </si>
  <si>
    <t>ä³ïÛ³Ý ËáÕáí³ÏÝ»ñÇ å³ïñ³ëïáõÙ, ï»Õ³¹ñáõÙ</t>
  </si>
  <si>
    <t>Խծուծ, 2տեղ</t>
  </si>
  <si>
    <t>ä³ïÛ³Ý ËáÕáí³ÏÇ »½ñ»ñÇ »ñ»ë³ëí³Õ ó»Ù»Ýï³í³½³ÛÇÝ ß³Õ³Ëáí, b=20ÙÙ</t>
  </si>
  <si>
    <t>7-448</t>
  </si>
  <si>
    <r>
      <t>Հավաքովի ե/բ ծածկի սալի – ԾՍ-1 տեղադրում, թուջե ծանր մտոցով (Բետոն B20-1.0մ</t>
    </r>
    <r>
      <rPr>
        <vertAlign val="superscript"/>
        <sz val="11"/>
        <rFont val="Times Armenian"/>
        <family val="1"/>
      </rPr>
      <t>3</t>
    </r>
    <r>
      <rPr>
        <sz val="11"/>
        <rFont val="Times Armenian"/>
        <family val="1"/>
      </rPr>
      <t>, ամրան՝ A500C-153.0կգ, AI-7.5կգ )</t>
    </r>
  </si>
  <si>
    <t>Ñ³ï</t>
  </si>
  <si>
    <t xml:space="preserve">Ø»ï³Õ³Ï³Ý »É³ñ³ÝÇ å³ïñ³ëïáõÙ ¨ ï»Õ³¹ñáõÙ </t>
  </si>
  <si>
    <t>Ø»ï³Õ³Ï³Ý Ù³Ï»ñ»ëÝ»ñÇ Ý»ñÏáõÙ 2 ß»ñï Ñ³Ï³Ïáéá½ÇáÝ Ý»ñÏáí</t>
  </si>
  <si>
    <t>11-55</t>
  </si>
  <si>
    <r>
      <t xml:space="preserve">Ð³ï³ÏÇ ó»Ù»Ýï³í³½³ÛÇÝ Ñ³ñÃ»óÝáÕ ß»ñï, </t>
    </r>
    <r>
      <rPr>
        <sz val="11"/>
        <rFont val="Sylfaen"/>
        <family val="1"/>
      </rPr>
      <t>h=</t>
    </r>
    <r>
      <rPr>
        <sz val="11"/>
        <rFont val="Times Armenian"/>
        <family val="1"/>
      </rPr>
      <t xml:space="preserve"> 20ÙÙ</t>
    </r>
  </si>
  <si>
    <t>8-27</t>
  </si>
  <si>
    <t>ä³ï»ñÇ ³ñï³ùÇÝ Ù³Ï»ñ»ëÝ»ñÇ çñ³Ù»Ïáõë³óáõÙ 2 ß»ñï µÇïáõÙ³ÛÇÝ Ù³ÍÇÏáí</t>
  </si>
  <si>
    <t>D=2.0մ տրամագծով հավաքովի ե/բ էլեմենտներով հորի կառուցում</t>
  </si>
  <si>
    <t xml:space="preserve">D=2.0մ տրամագծով ե/բ հորերի հատակի սալեր՝ ՀՍ-20 տիպի </t>
  </si>
  <si>
    <t>Պայմ.          8-140</t>
  </si>
  <si>
    <t xml:space="preserve">B15 դասի բետոնե լեկալ աղյուսներով պատի շարվածք </t>
  </si>
  <si>
    <r>
      <t xml:space="preserve">²Ùñ³Ýացանց </t>
    </r>
    <r>
      <rPr>
        <sz val="11"/>
        <rFont val="Sylfaen"/>
        <family val="1"/>
      </rPr>
      <t>Ø</t>
    </r>
    <r>
      <rPr>
        <sz val="11"/>
        <rFont val="Times Armenian"/>
        <family val="1"/>
      </rPr>
      <t>6 A240 ¹³ëÇ</t>
    </r>
  </si>
  <si>
    <t>Պատի հավաքովի ե/բ ՊՕ-20-09 կլոր օղակի տեղադրում, թարմ պատրաստված ցեմենտավազային շաղախի վրա</t>
  </si>
  <si>
    <t>Ծածկի հավաքովի ե/բ ԾՍ-1-20 սալի տեղադրում, թուջե ծանր մտոցով</t>
  </si>
  <si>
    <t>Մետաղական  ելարանի պատրաստում, տեղադրում</t>
  </si>
  <si>
    <t>Պայմ.        6-85</t>
  </si>
  <si>
    <t>Պայմ.     30-357</t>
  </si>
  <si>
    <t>D=1.5մ տրամագծով հավաքովի ե/բ էլեմենտներով հորի կառուցում</t>
  </si>
  <si>
    <t xml:space="preserve">D=1.5մ տրամագծով ե/բ հորերի հատակի սալեր՝ ՀՍ-15 տիպի </t>
  </si>
  <si>
    <t>Պատի հավաքովի ե/բ ՊՕ-15-09 կլոր օղակի տեղադրում, թարմ պատրաստված ցեմենտավազային շաղախի վրա</t>
  </si>
  <si>
    <t>Ծածկի հավաքովի ե/բ ԾՍ-1-15 սալի տեղադրում, թուջե ծանր մտոցով</t>
  </si>
  <si>
    <r>
      <t>1-2. Ջրագիծ-2 (W</t>
    </r>
    <r>
      <rPr>
        <b/>
        <vertAlign val="subscript"/>
        <sz val="11"/>
        <rFont val="Sylfaen"/>
        <family val="1"/>
      </rPr>
      <t>2</t>
    </r>
    <r>
      <rPr>
        <b/>
        <sz val="11"/>
        <rFont val="Sylfaen"/>
        <family val="1"/>
      </rPr>
      <t xml:space="preserve">) </t>
    </r>
  </si>
  <si>
    <t>Խրամուղու և փոսորակի մշակում IV կարգի գրունտներում, կողալիցքով</t>
  </si>
  <si>
    <t>1-1550</t>
  </si>
  <si>
    <t>Խրամուղու ուղեգծի մշակում 3.0մ լայնությամբ, II կարգի (հողաբուսական շերտ) գրունտներում, կողալիցքով պահեստավորելով տարածքում</t>
  </si>
  <si>
    <t>Խրամուղու ետլիցք, կողալիցքի մշակված գրունտներից` տոփանումով</t>
  </si>
  <si>
    <t>Խրամուղու ետլիցք, կողալիցքի պահեստավորված շերտից` փռումով</t>
  </si>
  <si>
    <t>1-1129</t>
  </si>
  <si>
    <t>27-36</t>
  </si>
  <si>
    <t>Բազալտե եզրաքարերի ապամոնտաժում նախապատրաստական շերտի հետ միասին</t>
  </si>
  <si>
    <t>Պայմ.      27-86-1</t>
  </si>
  <si>
    <t>Ապամոնտաժված բազալտե եզրաքարերի վերականգնում</t>
  </si>
  <si>
    <t>100գծմ</t>
  </si>
  <si>
    <t>3*</t>
  </si>
  <si>
    <t>Պողպատե (St) DN250 խողովակների ձևավոր մասեր (1 հատ)</t>
  </si>
  <si>
    <t>Փականների տակդիր Ø50 խողովակից և δ=6մմ, 100x100մմ չափերով 2թիթեղներից, Gմիջ=4.8կգ (5 տեղ)</t>
  </si>
  <si>
    <r>
      <t>Պողպատե (St) DN273x5 խողովակների և ձևավոր մասերի հակակոռոզիոն մեկուսացում (3.0մ</t>
    </r>
    <r>
      <rPr>
        <vertAlign val="superscript"/>
        <sz val="11"/>
        <rFont val="Sylfaen"/>
        <family val="1"/>
      </rPr>
      <t>2</t>
    </r>
    <r>
      <rPr>
        <sz val="11"/>
        <rFont val="Sylfaen"/>
        <family val="1"/>
      </rPr>
      <t>)</t>
    </r>
  </si>
  <si>
    <r>
      <t>1-3. Ջրագիծ-3 (W</t>
    </r>
    <r>
      <rPr>
        <b/>
        <vertAlign val="subscript"/>
        <sz val="11"/>
        <rFont val="Sylfaen"/>
        <family val="1"/>
      </rPr>
      <t>3</t>
    </r>
    <r>
      <rPr>
        <b/>
        <sz val="11"/>
        <rFont val="Sylfaen"/>
        <family val="1"/>
      </rPr>
      <t xml:space="preserve">) </t>
    </r>
  </si>
  <si>
    <t>Պողպատե DN114x5 (St) էլ/եռակցվող խողովակների մոնտաժում</t>
  </si>
  <si>
    <t>Պողպատե DN57x4 (St) էլ/եռակցվող խողովակների մոնտաժում</t>
  </si>
  <si>
    <t>Պայմ.   22-118</t>
  </si>
  <si>
    <t>22-384</t>
  </si>
  <si>
    <t xml:space="preserve">Սեպավոր փականների մոնտաժում DN100, PN=1,0ՄՊա </t>
  </si>
  <si>
    <t>22-431</t>
  </si>
  <si>
    <t xml:space="preserve">Պողպատե էլ/եռակցող կցաշուրթերի մոնտաժում  DN100, PN=1,0ՄՊա </t>
  </si>
  <si>
    <t xml:space="preserve">Պողպատե էլ/եռակցող կցաշուրթերի մոնտաժում  DN50, PN=1,0ՄՊա </t>
  </si>
  <si>
    <t>Պողպատե (St) DN100-DN50 խողովակների ձևավոր մասեր (1 հատ)</t>
  </si>
  <si>
    <t>Փականների տակդիր Ø50 խողովակից և δ=6մմ, 100x100մմ չափերով 2թիթեղներից, Gմիջ=4.8կգ (2 տեղ)</t>
  </si>
  <si>
    <t>Պողպատե (St) DN114x5, DN57x4 խողովակների և ձևավոր մասերի մակերեսների երկշերտ ներկում՝ հակակոռոզիոն ներկով</t>
  </si>
  <si>
    <r>
      <t>Պողպատե (St)  DN114x5, DN57x4 խողովակների և ձևավոր մասերի հակակոռոզիոն  մեկուսացում (0.4մ</t>
    </r>
    <r>
      <rPr>
        <vertAlign val="superscript"/>
        <sz val="11"/>
        <rFont val="Sylfaen"/>
        <family val="1"/>
      </rPr>
      <t>2</t>
    </r>
    <r>
      <rPr>
        <sz val="11"/>
        <rFont val="Sylfaen"/>
        <family val="1"/>
      </rPr>
      <t>)</t>
    </r>
  </si>
  <si>
    <t xml:space="preserve"> Ե/բ կլոր հոր D=1.5մ H=1.5մ</t>
  </si>
  <si>
    <t>Պատի հավաքովի ե/բ ՊՕ-15-06 կլոր օղակի տեղադրում, թարմ պատրաստված ցեմենտավազային շաղախի վրա</t>
  </si>
  <si>
    <t xml:space="preserve"> Ե/բ կլոր հոր D=1.0մ H=1.5մ </t>
  </si>
  <si>
    <t>Պատի հավաքովի ե/բ ՊՕ-10-09 կլոր օղակի տեղադրում, թարմ պատրաստված ցեմենտավազային շաղախի վրա</t>
  </si>
  <si>
    <t>Պատի հավաքովի ե/բ ՊՕ-10-06 կլոր օղակի տեղադրում, թարմ պատրաստված ցեմենտավազային շաղախի վրա</t>
  </si>
  <si>
    <t>Ծածկի հավաքովի ե/բ ԾՍ-1-10 սալի տեղադրում, թուջե ծանր մտոցով</t>
  </si>
  <si>
    <r>
      <t>1-4. Ջրագիծ-4 (W</t>
    </r>
    <r>
      <rPr>
        <b/>
        <vertAlign val="subscript"/>
        <sz val="11"/>
        <rFont val="Sylfaen"/>
        <family val="1"/>
      </rPr>
      <t>4</t>
    </r>
    <r>
      <rPr>
        <b/>
        <sz val="11"/>
        <rFont val="Sylfaen"/>
        <family val="1"/>
      </rPr>
      <t xml:space="preserve">) </t>
    </r>
  </si>
  <si>
    <t>Պայմ.   22-398    q=0.6</t>
  </si>
  <si>
    <t xml:space="preserve">Պողպատե (St) DN250 խողովակների վրա Ø80մմ անցքի բացում, շուրթի հարթեցում </t>
  </si>
  <si>
    <t xml:space="preserve">DN250(St)x DN80(St) խողովակների կողային էլ. եռակցում </t>
  </si>
  <si>
    <t>Պայմ.   22-66</t>
  </si>
  <si>
    <t>Պողպատե DN89x5 (St) էլ/եռակցվող խողովակների մոնտաժում</t>
  </si>
  <si>
    <t>Պայմ.   22-119</t>
  </si>
  <si>
    <t>Պայմ.      22-384</t>
  </si>
  <si>
    <t xml:space="preserve">Սեպավոր փականների մոնտաժում DN80, PN=1,0ՄՊա </t>
  </si>
  <si>
    <t>22-430</t>
  </si>
  <si>
    <t xml:space="preserve">Պողպատե էլ/եռակցող կցաշուրթերի մոնտաժում  DN80, PN=1,0ՄՊա </t>
  </si>
  <si>
    <t>Պողպատե (St) DN80 խողովակների ձևավոր մասեր (1 հատ)</t>
  </si>
  <si>
    <t>Փականների տակդիր Ø50 խողովակից և δ=6մմ, 100x100մմ չափերով 2թիթեղներից, Gմիջ=4.8կգ (1 տեղ)</t>
  </si>
  <si>
    <t>Պողպատե (St) DN89x5 խողովակների և ձևավոր մասերի մակերեսների երկշերտ ներկում՝ հակակոռոզիոն ներկով</t>
  </si>
  <si>
    <r>
      <t>Պողպատե (St)  DN89x5 խողովակների և ձևավոր մասերի հակակոռոզիոն  մեկուսացում (0.15մ</t>
    </r>
    <r>
      <rPr>
        <vertAlign val="superscript"/>
        <sz val="11"/>
        <rFont val="Sylfaen"/>
        <family val="1"/>
      </rPr>
      <t>2</t>
    </r>
    <r>
      <rPr>
        <sz val="11"/>
        <rFont val="Sylfaen"/>
        <family val="1"/>
      </rPr>
      <t>)</t>
    </r>
  </si>
  <si>
    <r>
      <t>1-5. Ջրագիծ-5 (W</t>
    </r>
    <r>
      <rPr>
        <b/>
        <vertAlign val="subscript"/>
        <sz val="11"/>
        <rFont val="Sylfaen"/>
        <family val="1"/>
      </rPr>
      <t>5</t>
    </r>
    <r>
      <rPr>
        <b/>
        <sz val="11"/>
        <rFont val="Sylfaen"/>
        <family val="1"/>
      </rPr>
      <t xml:space="preserve">) </t>
    </r>
  </si>
  <si>
    <t>22-68</t>
  </si>
  <si>
    <t>Պողպատե DN159x5 (St) էլ/եռակցվող խողովակների մոնտաժում</t>
  </si>
  <si>
    <t>22-121</t>
  </si>
  <si>
    <t>Պայմ.   22-117</t>
  </si>
  <si>
    <t>22-385</t>
  </si>
  <si>
    <t xml:space="preserve">Սեպավոր փականների մոնտաժում DN150, PN=1,0ՄՊա </t>
  </si>
  <si>
    <t>16-135</t>
  </si>
  <si>
    <t>Երկկողմանի ներքին պարուրակով մետաղական գնդային  փականների մոնտաժում DN32</t>
  </si>
  <si>
    <t>22-433</t>
  </si>
  <si>
    <t xml:space="preserve">Պողպատե էլ/եռակցող կցաշուրթերի մոնտաժում DN150, PN=1,0ՄՊա </t>
  </si>
  <si>
    <t xml:space="preserve">Պողպատե էլ/եռակցող կցաշուրթերի մոնտաժում DN100, PN=1,0ՄՊա </t>
  </si>
  <si>
    <t>Երկկողմանի արտաքին պարուրակով մետաղական կցորդիչների մոնտաժում DN32</t>
  </si>
  <si>
    <t>Պողպատե (St) DN159x5, DN114x5 խողովակների և ձևավոր մասերի մակերեսների երկշերտ ներկում՝ հակակոռոզիոն ներկով</t>
  </si>
  <si>
    <t>22-129</t>
  </si>
  <si>
    <r>
      <t>Պողպատե (St)  DN159x5, DN114x5 խողովակների և ձևավոր մասերի հակակոռոզիոն  մեկուսացում (0.4մ</t>
    </r>
    <r>
      <rPr>
        <vertAlign val="superscript"/>
        <sz val="11"/>
        <rFont val="Sylfaen"/>
        <family val="1"/>
      </rPr>
      <t>2</t>
    </r>
    <r>
      <rPr>
        <sz val="11"/>
        <rFont val="Sylfaen"/>
        <family val="1"/>
      </rPr>
      <t>)</t>
    </r>
  </si>
  <si>
    <t>22-316</t>
  </si>
  <si>
    <r>
      <t>1-6. Ջրագիծ-6 (W</t>
    </r>
    <r>
      <rPr>
        <b/>
        <vertAlign val="subscript"/>
        <sz val="11"/>
        <rFont val="Sylfaen"/>
        <family val="1"/>
      </rPr>
      <t>6</t>
    </r>
    <r>
      <rPr>
        <b/>
        <sz val="11"/>
        <rFont val="Sylfaen"/>
        <family val="1"/>
      </rPr>
      <t xml:space="preserve">) </t>
    </r>
  </si>
  <si>
    <t>Պողպատե (St) DN150-DN80 խողովակների ձևավոր մասեր (2 հատ)</t>
  </si>
  <si>
    <t>Պողպատե (St) DN114x5, DN89x5 խողովակների և ձևավոր մասերի մակերեսների երկշերտ ներկում՝ հակակոռոզիոն ներկով</t>
  </si>
  <si>
    <r>
      <t>Պողպատե (St)  DN114x5, DN89x5 խողովակների և ձևավոր մասերի հակակոռոզիոն  մեկուսացում (0.25մ</t>
    </r>
    <r>
      <rPr>
        <vertAlign val="superscript"/>
        <sz val="11"/>
        <rFont val="Sylfaen"/>
        <family val="1"/>
      </rPr>
      <t>2</t>
    </r>
    <r>
      <rPr>
        <sz val="11"/>
        <rFont val="Sylfaen"/>
        <family val="1"/>
      </rPr>
      <t>)</t>
    </r>
  </si>
  <si>
    <r>
      <t>1-7. Ջրագիծ-7 (W</t>
    </r>
    <r>
      <rPr>
        <b/>
        <vertAlign val="subscript"/>
        <sz val="11"/>
        <rFont val="Sylfaen"/>
        <family val="1"/>
      </rPr>
      <t>7</t>
    </r>
    <r>
      <rPr>
        <b/>
        <sz val="11"/>
        <rFont val="Sylfaen"/>
        <family val="1"/>
      </rPr>
      <t xml:space="preserve">) </t>
    </r>
  </si>
  <si>
    <t>Գոյություն ունեցող Ø80(St) խողովակների կտրում, շուրթի հարթեցում (1 տեղ)</t>
  </si>
  <si>
    <t>Պայմ.   22-66    q=0.6</t>
  </si>
  <si>
    <t xml:space="preserve">Ø80(St) խողովակի L=1.0մ երկարությամբ ապամոնտաժում, բարձելով ա/մ տեղափոխելով 3.0կմ </t>
  </si>
  <si>
    <t>Ըստ նամակի</t>
  </si>
  <si>
    <r>
      <t>Պողպատե (St) DN89x5 խողովակների և ձևավոր մասերի հակակոռոզիոն  մեկուսացում (0.2մ</t>
    </r>
    <r>
      <rPr>
        <vertAlign val="superscript"/>
        <sz val="11"/>
        <rFont val="Sylfaen"/>
        <family val="1"/>
      </rPr>
      <t>2</t>
    </r>
    <r>
      <rPr>
        <sz val="11"/>
        <rFont val="Sylfaen"/>
        <family val="1"/>
      </rPr>
      <t>)</t>
    </r>
  </si>
  <si>
    <r>
      <t>1-8. Ջրագիծ-8 (W</t>
    </r>
    <r>
      <rPr>
        <b/>
        <vertAlign val="subscript"/>
        <sz val="11"/>
        <rFont val="Sylfaen"/>
        <family val="1"/>
      </rPr>
      <t>8</t>
    </r>
    <r>
      <rPr>
        <b/>
        <sz val="11"/>
        <rFont val="Sylfaen"/>
        <family val="1"/>
      </rPr>
      <t xml:space="preserve">) </t>
    </r>
  </si>
  <si>
    <t>8*</t>
  </si>
  <si>
    <t>Պայմ.     22-384</t>
  </si>
  <si>
    <t>Ճնշման կարգավորիչ փականների մոնտաժում DN100, PN=1.0ՄՊա</t>
  </si>
  <si>
    <t>Պայմ.    22-384</t>
  </si>
  <si>
    <t>Ֆիլտրի մոնտաժում DN100, PN=1.0ՄՊա</t>
  </si>
  <si>
    <t>Պողպատե (St) DN250-DN80 խողովակների ձևավոր մասեր (4 հատ)</t>
  </si>
  <si>
    <t>Փականների տակդիր Ø50 խողովակից և δ=6մմ, 100x100մմ չափերով 2թիթեղներից, Gմիջ=4.8կգ (3 տեղ)</t>
  </si>
  <si>
    <t>Պողպատե (St) DN159x5, DN114x5, DN89x5 խողովակների և ձևավոր մասերի մակերեսների երկշերտ ներկում՝ հակակոռոզիոն ներկով</t>
  </si>
  <si>
    <r>
      <t>Պողպատե (St)  DN159x5, DN114x5, DN89x5 խողովակների և ձևավոր մասերի հակակոռոզիոն  մեկուսացում (0.5մ</t>
    </r>
    <r>
      <rPr>
        <vertAlign val="superscript"/>
        <sz val="11"/>
        <rFont val="Sylfaen"/>
        <family val="1"/>
      </rPr>
      <t>2</t>
    </r>
    <r>
      <rPr>
        <sz val="11"/>
        <rFont val="Sylfaen"/>
        <family val="1"/>
      </rPr>
      <t>)</t>
    </r>
  </si>
  <si>
    <r>
      <t>1-9. Ջրագիծ-9 (W</t>
    </r>
    <r>
      <rPr>
        <b/>
        <vertAlign val="subscript"/>
        <sz val="11"/>
        <rFont val="Sylfaen"/>
        <family val="1"/>
      </rPr>
      <t>9</t>
    </r>
    <r>
      <rPr>
        <b/>
        <sz val="11"/>
        <rFont val="Sylfaen"/>
        <family val="1"/>
      </rPr>
      <t xml:space="preserve">) </t>
    </r>
  </si>
  <si>
    <r>
      <t>Պողպատե (St) DN89x5 խողովակների և ձևավոր մասերի հակակոռոզիոն  մեկուսացում (0.3մ</t>
    </r>
    <r>
      <rPr>
        <vertAlign val="superscript"/>
        <sz val="11"/>
        <rFont val="Sylfaen"/>
        <family val="1"/>
      </rPr>
      <t>2</t>
    </r>
    <r>
      <rPr>
        <sz val="11"/>
        <rFont val="Sylfaen"/>
        <family val="1"/>
      </rPr>
      <t>)</t>
    </r>
  </si>
  <si>
    <r>
      <t>1-10. Ջրագիծ-10 (W</t>
    </r>
    <r>
      <rPr>
        <b/>
        <vertAlign val="subscript"/>
        <sz val="11"/>
        <rFont val="Sylfaen"/>
        <family val="1"/>
      </rPr>
      <t>10</t>
    </r>
    <r>
      <rPr>
        <b/>
        <sz val="11"/>
        <rFont val="Sylfaen"/>
        <family val="1"/>
      </rPr>
      <t xml:space="preserve">) </t>
    </r>
  </si>
  <si>
    <t>Պողպատե (St) DN100 խողովակների ձևավոր մասեր (1 հատ)</t>
  </si>
  <si>
    <t>Պողպատե (St) DN114x5 խողովակների և ձևավոր մասերի մակերեսների երկշերտ ներկում՝ հակակոռոզիոն ներկով</t>
  </si>
  <si>
    <r>
      <t>Պողպատե (St)  DN114x5 խողովակների և ձևավոր մասերի հակակոռոզիոն  մեկուսացում (0.15մ</t>
    </r>
    <r>
      <rPr>
        <vertAlign val="superscript"/>
        <sz val="11"/>
        <rFont val="Sylfaen"/>
        <family val="1"/>
      </rPr>
      <t>2</t>
    </r>
    <r>
      <rPr>
        <sz val="11"/>
        <rFont val="Sylfaen"/>
        <family val="1"/>
      </rPr>
      <t>)</t>
    </r>
  </si>
  <si>
    <r>
      <t>1-11. Ջրագիծ-11 (W</t>
    </r>
    <r>
      <rPr>
        <b/>
        <vertAlign val="subscript"/>
        <sz val="11"/>
        <rFont val="Sylfaen"/>
        <family val="1"/>
      </rPr>
      <t>11</t>
    </r>
    <r>
      <rPr>
        <b/>
        <sz val="11"/>
        <rFont val="Sylfaen"/>
        <family val="1"/>
      </rPr>
      <t xml:space="preserve">) </t>
    </r>
  </si>
  <si>
    <t xml:space="preserve">Պողպատե էլ/եռակցող հարթ կցաշուրթերի մոնտաժում  DN100, PN=1,0ՄՊա </t>
  </si>
  <si>
    <r>
      <t>Պողպատե (St) DN114x5 խողովակների և ձևավոր մասերի հակակոռոզիոն  մեկուսացում (0.95մ</t>
    </r>
    <r>
      <rPr>
        <vertAlign val="superscript"/>
        <sz val="11"/>
        <rFont val="Sylfaen"/>
        <family val="1"/>
      </rPr>
      <t>2</t>
    </r>
    <r>
      <rPr>
        <sz val="11"/>
        <rFont val="Sylfaen"/>
        <family val="1"/>
      </rPr>
      <t>)</t>
    </r>
  </si>
  <si>
    <r>
      <t>1-12. Ջրագիծ-12 (W</t>
    </r>
    <r>
      <rPr>
        <b/>
        <vertAlign val="subscript"/>
        <sz val="11"/>
        <rFont val="Sylfaen"/>
        <family val="1"/>
      </rPr>
      <t>12</t>
    </r>
    <r>
      <rPr>
        <b/>
        <sz val="11"/>
        <rFont val="Sylfaen"/>
        <family val="1"/>
      </rPr>
      <t xml:space="preserve">) </t>
    </r>
  </si>
  <si>
    <t>Պողպատե (St) DN80-DN50 խողովակների ձևավոր մասեր (1 հատ)</t>
  </si>
  <si>
    <t>Պողպատե (St) DN57x4 խողովակների և ձևավոր մասերի մակերեսների երկշերտ ներկում՝ հակակոռոզիոն ներկով</t>
  </si>
  <si>
    <t>22-125</t>
  </si>
  <si>
    <r>
      <t>Պողպատե (St)  DN57x4 խողովակների և ձևավոր մասերի հակակոռոզիոն  մեկուսացում (0.08մ</t>
    </r>
    <r>
      <rPr>
        <vertAlign val="superscript"/>
        <sz val="11"/>
        <rFont val="Sylfaen"/>
        <family val="1"/>
      </rPr>
      <t>2</t>
    </r>
    <r>
      <rPr>
        <sz val="11"/>
        <rFont val="Sylfaen"/>
        <family val="1"/>
      </rPr>
      <t>)</t>
    </r>
  </si>
  <si>
    <r>
      <t>1-13. Ջրագիծ-13 (W</t>
    </r>
    <r>
      <rPr>
        <b/>
        <vertAlign val="subscript"/>
        <sz val="11"/>
        <rFont val="Sylfaen"/>
        <family val="1"/>
      </rPr>
      <t>13</t>
    </r>
    <r>
      <rPr>
        <b/>
        <sz val="11"/>
        <rFont val="Sylfaen"/>
        <family val="1"/>
      </rPr>
      <t xml:space="preserve">) </t>
    </r>
  </si>
  <si>
    <r>
      <t>1-14. Ջրագիծ-14 (W</t>
    </r>
    <r>
      <rPr>
        <b/>
        <vertAlign val="subscript"/>
        <sz val="11"/>
        <rFont val="Sylfaen"/>
        <family val="1"/>
      </rPr>
      <t>14</t>
    </r>
    <r>
      <rPr>
        <b/>
        <sz val="11"/>
        <rFont val="Sylfaen"/>
        <family val="1"/>
      </rPr>
      <t xml:space="preserve">) </t>
    </r>
  </si>
  <si>
    <t>Խրամուղու և փոսորակների մշակում VI կարգի գրունտներում ձեռքով</t>
  </si>
  <si>
    <t xml:space="preserve">P23-249  </t>
  </si>
  <si>
    <t>Մշակված գրունտի տեղափոխում միջինը 25.0մ</t>
  </si>
  <si>
    <t>Բարձած գրունտի տեղափոխում մինչև  3.0կմ  հեռավորությամբ</t>
  </si>
  <si>
    <t>Խրամուղու և փոսորակների մշակում V կարգի գրունտներում ձեռքով</t>
  </si>
  <si>
    <t>Խրամուղու և փոսորակների մշակում IV կարգի գրունտներում ձեռքով</t>
  </si>
  <si>
    <t>Պայմ.   22-64</t>
  </si>
  <si>
    <t>Պողպատե DN32 (St) էլ/եռակցվող խողովակների մոնտաժում</t>
  </si>
  <si>
    <t>5*</t>
  </si>
  <si>
    <t>Ճնշման կարգավորիչ փականների մոնտաժում DN80, PN=1.0ՄՊա</t>
  </si>
  <si>
    <t>Պողպատե (St) DN89x5, DN32 խողովակների և ձևավոր մասերի մակերեսների երկշերտ ներկում՝ հակակոռոզիոն ներկով</t>
  </si>
  <si>
    <r>
      <t>Պողպատե (St) DN89x5, DN32 խողովակների և ձևավոր մասերի հակակոռոզիոն  մեկուսացում (0.33մ</t>
    </r>
    <r>
      <rPr>
        <vertAlign val="superscript"/>
        <sz val="11"/>
        <rFont val="Sylfaen"/>
        <family val="1"/>
      </rPr>
      <t>2</t>
    </r>
    <r>
      <rPr>
        <sz val="11"/>
        <rFont val="Sylfaen"/>
        <family val="1"/>
      </rPr>
      <t>)</t>
    </r>
  </si>
  <si>
    <r>
      <t>1-15. Ջրագիծ-15 (W</t>
    </r>
    <r>
      <rPr>
        <b/>
        <vertAlign val="subscript"/>
        <sz val="11"/>
        <rFont val="Sylfaen"/>
        <family val="1"/>
      </rPr>
      <t>15</t>
    </r>
    <r>
      <rPr>
        <b/>
        <sz val="11"/>
        <rFont val="Sylfaen"/>
        <family val="1"/>
      </rPr>
      <t xml:space="preserve">) </t>
    </r>
  </si>
  <si>
    <r>
      <t>1-16. Ջրագիծ-16 (W</t>
    </r>
    <r>
      <rPr>
        <b/>
        <vertAlign val="subscript"/>
        <sz val="11"/>
        <rFont val="Sylfaen"/>
        <family val="1"/>
      </rPr>
      <t>16</t>
    </r>
    <r>
      <rPr>
        <b/>
        <sz val="11"/>
        <rFont val="Sylfaen"/>
        <family val="1"/>
      </rPr>
      <t xml:space="preserve">) </t>
    </r>
  </si>
  <si>
    <t>Պողպատե DN40 (St) էլ/եռակցվող խողովակների մոնտաժում</t>
  </si>
  <si>
    <t>22-117</t>
  </si>
  <si>
    <t>Երկկողմանի ներքին պարուրակով մետաղական գնդային  փականների մոնտաժում DN40</t>
  </si>
  <si>
    <t>Երկկողմանի արտաքին պարուրակով մետաղական կցորդիչների մոնտաժում DN40</t>
  </si>
  <si>
    <t>Պողպատե (St) DN100-DN40 խողովակների ձևավոր մասեր (1 հատ)</t>
  </si>
  <si>
    <t>Պողպատե (St) DN40 խողովակների և ձևավոր մասերի մակերեսների երկշերտ ներկում՝ հակակոռոզիոն ներկով</t>
  </si>
  <si>
    <r>
      <t>Պողպատե (St)  DN40 խողովակների և ձևավոր մասերի հակակոռոզիոն  մեկուսացում (0.05մ</t>
    </r>
    <r>
      <rPr>
        <vertAlign val="superscript"/>
        <sz val="11"/>
        <rFont val="Sylfaen"/>
        <family val="1"/>
      </rPr>
      <t>2</t>
    </r>
    <r>
      <rPr>
        <sz val="11"/>
        <rFont val="Sylfaen"/>
        <family val="1"/>
      </rPr>
      <t>)</t>
    </r>
  </si>
  <si>
    <r>
      <t>1-17. Ջրագիծ-17 (W</t>
    </r>
    <r>
      <rPr>
        <b/>
        <vertAlign val="subscript"/>
        <sz val="11"/>
        <rFont val="Sylfaen"/>
        <family val="1"/>
      </rPr>
      <t>17</t>
    </r>
    <r>
      <rPr>
        <b/>
        <sz val="11"/>
        <rFont val="Sylfaen"/>
        <family val="1"/>
      </rPr>
      <t xml:space="preserve">) </t>
    </r>
  </si>
  <si>
    <t>Պողպատե (St) DN150-DN50 խողովակների ձևավոր մասեր (1 հատ)</t>
  </si>
  <si>
    <r>
      <t>Պողպատե (St)  DN57x4 խողովակների և ձևավոր մասերի հակակոռոզիոն  մեկուսացում (0.12մ</t>
    </r>
    <r>
      <rPr>
        <vertAlign val="superscript"/>
        <sz val="11"/>
        <rFont val="Sylfaen"/>
        <family val="1"/>
      </rPr>
      <t>2</t>
    </r>
    <r>
      <rPr>
        <sz val="11"/>
        <rFont val="Sylfaen"/>
        <family val="1"/>
      </rPr>
      <t>)</t>
    </r>
  </si>
  <si>
    <r>
      <t>1-18. Ջրագիծ-18 (W</t>
    </r>
    <r>
      <rPr>
        <b/>
        <vertAlign val="subscript"/>
        <sz val="11"/>
        <rFont val="Sylfaen"/>
        <family val="1"/>
      </rPr>
      <t>18</t>
    </r>
    <r>
      <rPr>
        <b/>
        <sz val="11"/>
        <rFont val="Sylfaen"/>
        <family val="1"/>
      </rPr>
      <t xml:space="preserve">) </t>
    </r>
  </si>
  <si>
    <r>
      <t>1-19. Ջրագիծ-19 (W</t>
    </r>
    <r>
      <rPr>
        <b/>
        <vertAlign val="subscript"/>
        <sz val="11"/>
        <rFont val="Sylfaen"/>
        <family val="1"/>
      </rPr>
      <t>19</t>
    </r>
    <r>
      <rPr>
        <b/>
        <sz val="11"/>
        <rFont val="Sylfaen"/>
        <family val="1"/>
      </rPr>
      <t xml:space="preserve">) </t>
    </r>
  </si>
  <si>
    <t>Պողպատե (St) DN150-DN100 խողովակների ձևավոր մասեր (1 հատ)</t>
  </si>
  <si>
    <t xml:space="preserve"> Ե/բ կլոր հոր D=1.5մ H=1.5մ (2հատ)</t>
  </si>
  <si>
    <r>
      <t>1-20. Ջրագիծ-20 (W</t>
    </r>
    <r>
      <rPr>
        <b/>
        <vertAlign val="subscript"/>
        <sz val="11"/>
        <rFont val="Sylfaen"/>
        <family val="1"/>
      </rPr>
      <t>20</t>
    </r>
    <r>
      <rPr>
        <b/>
        <sz val="11"/>
        <rFont val="Sylfaen"/>
        <family val="1"/>
      </rPr>
      <t xml:space="preserve">) </t>
    </r>
  </si>
  <si>
    <r>
      <t>1-21. Ջրագիծ-21 (W</t>
    </r>
    <r>
      <rPr>
        <b/>
        <vertAlign val="subscript"/>
        <sz val="11"/>
        <rFont val="Sylfaen"/>
        <family val="1"/>
      </rPr>
      <t>21</t>
    </r>
    <r>
      <rPr>
        <b/>
        <sz val="11"/>
        <rFont val="Sylfaen"/>
        <family val="1"/>
      </rPr>
      <t xml:space="preserve">) </t>
    </r>
  </si>
  <si>
    <r>
      <t>1-22. Ջրագիծ-22 (W</t>
    </r>
    <r>
      <rPr>
        <b/>
        <vertAlign val="subscript"/>
        <sz val="11"/>
        <rFont val="Sylfaen"/>
        <family val="1"/>
      </rPr>
      <t>22</t>
    </r>
    <r>
      <rPr>
        <b/>
        <sz val="11"/>
        <rFont val="Sylfaen"/>
        <family val="1"/>
      </rPr>
      <t xml:space="preserve">) </t>
    </r>
  </si>
  <si>
    <r>
      <t>1-23. Ջրագիծ-23 (W</t>
    </r>
    <r>
      <rPr>
        <b/>
        <vertAlign val="subscript"/>
        <sz val="11"/>
        <rFont val="Sylfaen"/>
        <family val="1"/>
      </rPr>
      <t>23</t>
    </r>
    <r>
      <rPr>
        <b/>
        <sz val="11"/>
        <rFont val="Sylfaen"/>
        <family val="1"/>
      </rPr>
      <t xml:space="preserve">) </t>
    </r>
  </si>
  <si>
    <t>Պողպատե (St) DN250-DN50 խողովակների ձևավոր մասեր (1 հատ)</t>
  </si>
  <si>
    <r>
      <t>1-24. Ջրագիծ-24 (W</t>
    </r>
    <r>
      <rPr>
        <b/>
        <vertAlign val="subscript"/>
        <sz val="11"/>
        <rFont val="Sylfaen"/>
        <family val="1"/>
      </rPr>
      <t>24</t>
    </r>
    <r>
      <rPr>
        <b/>
        <sz val="11"/>
        <rFont val="Sylfaen"/>
        <family val="1"/>
      </rPr>
      <t xml:space="preserve">) </t>
    </r>
  </si>
  <si>
    <t>Պայմ.   22-397    q=0.6</t>
  </si>
  <si>
    <t xml:space="preserve">Պողպատե (St) DN250 խողովակների վրա Ø50մմ անցքի բացում, շուրթի հարթեցում </t>
  </si>
  <si>
    <t xml:space="preserve">DN250(St)x DN50(St) խողովակների կողային էլ. եռակցում </t>
  </si>
  <si>
    <r>
      <t>1-25. Ջրագիծ-25 (W</t>
    </r>
    <r>
      <rPr>
        <b/>
        <vertAlign val="subscript"/>
        <sz val="11"/>
        <rFont val="Sylfaen"/>
        <family val="1"/>
      </rPr>
      <t>25</t>
    </r>
    <r>
      <rPr>
        <b/>
        <sz val="11"/>
        <rFont val="Sylfaen"/>
        <family val="1"/>
      </rPr>
      <t xml:space="preserve">) </t>
    </r>
  </si>
  <si>
    <t>Խրամուղու և փոսորակների մշակում VII կարգի գրունտներում նախնական փխրեցու մով, բարձելով ա/մ և տեղափոխելով 3.0կմ</t>
  </si>
  <si>
    <t xml:space="preserve">Ըստ նամակի    g=2.6            </t>
  </si>
  <si>
    <t xml:space="preserve">Խրամուղու և փոսորակների մշակում V կարգի գրունտներում, կողալիցքով  </t>
  </si>
  <si>
    <t>Խրամուղու և փոսորակների մշակում IV կարգի գրունտներում, կողալիցքով</t>
  </si>
  <si>
    <t xml:space="preserve">1-970      </t>
  </si>
  <si>
    <t>Խրամուղու ետլիցք ձեռքով, կողալիցքի մշակված գրունտներից` տոփանումով</t>
  </si>
  <si>
    <r>
      <t>1-26. Ջրագիծ-26 (W</t>
    </r>
    <r>
      <rPr>
        <b/>
        <vertAlign val="subscript"/>
        <sz val="11"/>
        <rFont val="Sylfaen"/>
        <family val="1"/>
      </rPr>
      <t>26</t>
    </r>
    <r>
      <rPr>
        <b/>
        <sz val="11"/>
        <rFont val="Sylfaen"/>
        <family val="1"/>
      </rPr>
      <t xml:space="preserve">) </t>
    </r>
  </si>
  <si>
    <r>
      <t>1-27. Ջրագիծ-27 (W</t>
    </r>
    <r>
      <rPr>
        <b/>
        <vertAlign val="subscript"/>
        <sz val="11"/>
        <rFont val="Sylfaen"/>
        <family val="1"/>
      </rPr>
      <t>27</t>
    </r>
    <r>
      <rPr>
        <b/>
        <sz val="11"/>
        <rFont val="Sylfaen"/>
        <family val="1"/>
      </rPr>
      <t xml:space="preserve">) </t>
    </r>
  </si>
  <si>
    <r>
      <t>1-28. Ջրագիծ-28 (W</t>
    </r>
    <r>
      <rPr>
        <b/>
        <vertAlign val="subscript"/>
        <sz val="11"/>
        <rFont val="Sylfaen"/>
        <family val="1"/>
      </rPr>
      <t>28</t>
    </r>
    <r>
      <rPr>
        <b/>
        <sz val="11"/>
        <rFont val="Sylfaen"/>
        <family val="1"/>
      </rPr>
      <t xml:space="preserve">) </t>
    </r>
  </si>
  <si>
    <r>
      <t>1-29. Ջրագիծ-29 (W</t>
    </r>
    <r>
      <rPr>
        <b/>
        <vertAlign val="subscript"/>
        <sz val="11"/>
        <rFont val="Sylfaen"/>
        <family val="1"/>
      </rPr>
      <t>29</t>
    </r>
    <r>
      <rPr>
        <b/>
        <sz val="11"/>
        <rFont val="Sylfaen"/>
        <family val="1"/>
      </rPr>
      <t xml:space="preserve">) </t>
    </r>
  </si>
  <si>
    <r>
      <t>1-30. Ջրագիծ-30 (W</t>
    </r>
    <r>
      <rPr>
        <b/>
        <vertAlign val="subscript"/>
        <sz val="11"/>
        <rFont val="Sylfaen"/>
        <family val="1"/>
      </rPr>
      <t>30</t>
    </r>
    <r>
      <rPr>
        <b/>
        <sz val="11"/>
        <rFont val="Sylfaen"/>
        <family val="1"/>
      </rPr>
      <t xml:space="preserve">) </t>
    </r>
  </si>
  <si>
    <r>
      <t>1-31. Ջրագիծ-31 (W</t>
    </r>
    <r>
      <rPr>
        <b/>
        <vertAlign val="subscript"/>
        <sz val="11"/>
        <rFont val="Sylfaen"/>
        <family val="1"/>
      </rPr>
      <t>31</t>
    </r>
    <r>
      <rPr>
        <b/>
        <sz val="11"/>
        <rFont val="Sylfaen"/>
        <family val="1"/>
      </rPr>
      <t xml:space="preserve">) </t>
    </r>
  </si>
  <si>
    <r>
      <t>1-32. Ջրագիծ-32 (W</t>
    </r>
    <r>
      <rPr>
        <b/>
        <vertAlign val="subscript"/>
        <sz val="11"/>
        <rFont val="Sylfaen"/>
        <family val="1"/>
      </rPr>
      <t>32</t>
    </r>
    <r>
      <rPr>
        <b/>
        <sz val="11"/>
        <rFont val="Sylfaen"/>
        <family val="1"/>
      </rPr>
      <t xml:space="preserve">) </t>
    </r>
  </si>
  <si>
    <r>
      <t>1-33. Ջրագիծ-33 (W</t>
    </r>
    <r>
      <rPr>
        <b/>
        <vertAlign val="subscript"/>
        <sz val="11"/>
        <rFont val="Sylfaen"/>
        <family val="1"/>
      </rPr>
      <t>33</t>
    </r>
    <r>
      <rPr>
        <b/>
        <sz val="11"/>
        <rFont val="Sylfaen"/>
        <family val="1"/>
      </rPr>
      <t xml:space="preserve">) </t>
    </r>
  </si>
  <si>
    <r>
      <t>1-34. Ջրագիծ-34 (W</t>
    </r>
    <r>
      <rPr>
        <b/>
        <vertAlign val="subscript"/>
        <sz val="11"/>
        <rFont val="Sylfaen"/>
        <family val="1"/>
      </rPr>
      <t>34</t>
    </r>
    <r>
      <rPr>
        <b/>
        <sz val="11"/>
        <rFont val="Sylfaen"/>
        <family val="1"/>
      </rPr>
      <t xml:space="preserve">) </t>
    </r>
  </si>
  <si>
    <t>Պողպատե (St) DN80 խողովակների ձևավոր մասեր (3 հատ)</t>
  </si>
  <si>
    <r>
      <t>Պողպատե (St) DN89x5 խողովակների և ձևավոր մասերի հակակոռոզիոն  մեկուսացում (0.4մ</t>
    </r>
    <r>
      <rPr>
        <vertAlign val="superscript"/>
        <sz val="11"/>
        <rFont val="Sylfaen"/>
        <family val="1"/>
      </rPr>
      <t>2</t>
    </r>
    <r>
      <rPr>
        <sz val="11"/>
        <rFont val="Sylfaen"/>
        <family val="1"/>
      </rPr>
      <t>)</t>
    </r>
  </si>
  <si>
    <r>
      <t>1-35. Ջրագիծ-35 (W</t>
    </r>
    <r>
      <rPr>
        <b/>
        <vertAlign val="subscript"/>
        <sz val="11"/>
        <rFont val="Sylfaen"/>
        <family val="1"/>
      </rPr>
      <t>35</t>
    </r>
    <r>
      <rPr>
        <b/>
        <sz val="11"/>
        <rFont val="Sylfaen"/>
        <family val="1"/>
      </rPr>
      <t xml:space="preserve">) </t>
    </r>
  </si>
  <si>
    <r>
      <t>1-36. Ջրագիծ-36 (W</t>
    </r>
    <r>
      <rPr>
        <b/>
        <vertAlign val="subscript"/>
        <sz val="11"/>
        <rFont val="Sylfaen"/>
        <family val="1"/>
      </rPr>
      <t>36</t>
    </r>
    <r>
      <rPr>
        <b/>
        <sz val="11"/>
        <rFont val="Sylfaen"/>
        <family val="1"/>
      </rPr>
      <t xml:space="preserve">) </t>
    </r>
  </si>
  <si>
    <r>
      <t>1-37. Ջրագիծ-37 (W</t>
    </r>
    <r>
      <rPr>
        <b/>
        <vertAlign val="subscript"/>
        <sz val="11"/>
        <rFont val="Sylfaen"/>
        <family val="1"/>
      </rPr>
      <t>37</t>
    </r>
    <r>
      <rPr>
        <b/>
        <sz val="11"/>
        <rFont val="Sylfaen"/>
        <family val="1"/>
      </rPr>
      <t xml:space="preserve">) </t>
    </r>
  </si>
  <si>
    <r>
      <t>1-38. Ջրագիծ-38 (W</t>
    </r>
    <r>
      <rPr>
        <b/>
        <vertAlign val="subscript"/>
        <sz val="11"/>
        <rFont val="Sylfaen"/>
        <family val="1"/>
      </rPr>
      <t>38</t>
    </r>
    <r>
      <rPr>
        <b/>
        <sz val="11"/>
        <rFont val="Sylfaen"/>
        <family val="1"/>
      </rPr>
      <t xml:space="preserve">) </t>
    </r>
  </si>
  <si>
    <r>
      <t>1-39. Մուտքագիծ-1 (Մ</t>
    </r>
    <r>
      <rPr>
        <b/>
        <vertAlign val="subscript"/>
        <sz val="11"/>
        <rFont val="Sylfaen"/>
        <family val="1"/>
      </rPr>
      <t>1</t>
    </r>
    <r>
      <rPr>
        <b/>
        <sz val="11"/>
        <rFont val="Sylfaen"/>
        <family val="1"/>
      </rPr>
      <t xml:space="preserve">) </t>
    </r>
  </si>
  <si>
    <t xml:space="preserve">Ø80(St) խողովակի L=2.0մ երկարությամբ ապամոնտաժում, բարձելով ա/մ տեղափոխելով 3.0կմ </t>
  </si>
  <si>
    <t>Պողպատե (St) DN100-DN80 խողովակների ձևավոր մասեր (1 հատ)</t>
  </si>
  <si>
    <t>46-52</t>
  </si>
  <si>
    <r>
      <t>100մ</t>
    </r>
    <r>
      <rPr>
        <vertAlign val="superscript"/>
        <sz val="12"/>
        <rFont val="Sylfaen"/>
        <family val="1"/>
        <charset val="204"/>
      </rPr>
      <t>2</t>
    </r>
  </si>
  <si>
    <r>
      <t>Պողպատե (St) DN89x5 խողովակների և ձևավոր մասերի հակակոռոզիոն  մեկուսացում (0.15մ</t>
    </r>
    <r>
      <rPr>
        <vertAlign val="superscript"/>
        <sz val="11"/>
        <rFont val="Sylfaen"/>
        <family val="1"/>
      </rPr>
      <t>2</t>
    </r>
    <r>
      <rPr>
        <sz val="11"/>
        <rFont val="Sylfaen"/>
        <family val="1"/>
      </rPr>
      <t>)</t>
    </r>
  </si>
  <si>
    <r>
      <t>1-40. Մուտքագիծ-2 (Մ</t>
    </r>
    <r>
      <rPr>
        <b/>
        <vertAlign val="subscript"/>
        <sz val="11"/>
        <rFont val="Sylfaen"/>
        <family val="1"/>
      </rPr>
      <t>2</t>
    </r>
    <r>
      <rPr>
        <b/>
        <sz val="11"/>
        <rFont val="Sylfaen"/>
        <family val="1"/>
      </rPr>
      <t xml:space="preserve">) </t>
    </r>
  </si>
  <si>
    <t>Գոյություն ունեցող Ø50(St) խողովակների կտրում, շուրթի հարթեցում (1 տեղ)</t>
  </si>
  <si>
    <t>Ø80(St) խողովակի L=1.0մ երկարությամբ ապամոնտաժում, բարձելով ա/մ</t>
  </si>
  <si>
    <t>Պայմ.   22-64    q=0.6</t>
  </si>
  <si>
    <t>Ø50(St) խողովակի L=2.0մ երկարությամբ ապամոնտաժում, բարձելով ա/մ</t>
  </si>
  <si>
    <t xml:space="preserve">Ապամոնտաժված խողովակի տեղափոխելով 3.0կմ </t>
  </si>
  <si>
    <t>46-51</t>
  </si>
  <si>
    <t>Բազմաբնակարան շենքի պատերում անցքի բացում DN50</t>
  </si>
  <si>
    <t>Պողպատե (St) DN89x5, DN57x4 խողովակների և ձևավոր մասերի մակերեսների երկշերտ ներկում՝ հակակոռոզիոն ներկով</t>
  </si>
  <si>
    <r>
      <t>Պողպատե (St) DN89x5, DN57x4 խողովակների և ձևավոր մասերի հակակոռոզիոն  մեկուսացում (0.2մ</t>
    </r>
    <r>
      <rPr>
        <vertAlign val="superscript"/>
        <sz val="11"/>
        <rFont val="Sylfaen"/>
        <family val="1"/>
      </rPr>
      <t>2</t>
    </r>
    <r>
      <rPr>
        <sz val="11"/>
        <rFont val="Sylfaen"/>
        <family val="1"/>
      </rPr>
      <t>)</t>
    </r>
  </si>
  <si>
    <r>
      <t>1-41. Մուտքագիծ-3 (Մ</t>
    </r>
    <r>
      <rPr>
        <b/>
        <vertAlign val="subscript"/>
        <sz val="11"/>
        <rFont val="Sylfaen"/>
        <family val="1"/>
      </rPr>
      <t>3</t>
    </r>
    <r>
      <rPr>
        <b/>
        <sz val="11"/>
        <rFont val="Sylfaen"/>
        <family val="1"/>
      </rPr>
      <t xml:space="preserve">) </t>
    </r>
  </si>
  <si>
    <t xml:space="preserve">Ø50(St) խողովակի L=2.0մ երկարությամբ ապամոնտաժում, բարձելով ա/մ տեղափոխելով 3.0կմ </t>
  </si>
  <si>
    <t>Պողպատե (St) DN80-DN50 խողովակների ձևավոր մասեր (2 հատ)</t>
  </si>
  <si>
    <r>
      <t>Պողպատե (St) DN57x4 խողովակների և ձևավոր մասերի հակակոռոզիոն  մեկուսացում (0.1մ</t>
    </r>
    <r>
      <rPr>
        <vertAlign val="superscript"/>
        <sz val="11"/>
        <rFont val="Sylfaen"/>
        <family val="1"/>
      </rPr>
      <t>2</t>
    </r>
    <r>
      <rPr>
        <sz val="11"/>
        <rFont val="Sylfaen"/>
        <family val="1"/>
      </rPr>
      <t>)</t>
    </r>
  </si>
  <si>
    <r>
      <t>1-42. Մուտքագիծ-4 (Մ</t>
    </r>
    <r>
      <rPr>
        <b/>
        <vertAlign val="subscript"/>
        <sz val="11"/>
        <rFont val="Sylfaen"/>
        <family val="1"/>
      </rPr>
      <t>4</t>
    </r>
    <r>
      <rPr>
        <b/>
        <sz val="11"/>
        <rFont val="Sylfaen"/>
        <family val="1"/>
      </rPr>
      <t xml:space="preserve">) </t>
    </r>
  </si>
  <si>
    <r>
      <t>1-43. Մուտքագիծ-5 (Մ</t>
    </r>
    <r>
      <rPr>
        <b/>
        <vertAlign val="subscript"/>
        <sz val="11"/>
        <rFont val="Sylfaen"/>
        <family val="1"/>
      </rPr>
      <t>5</t>
    </r>
    <r>
      <rPr>
        <b/>
        <sz val="11"/>
        <rFont val="Sylfaen"/>
        <family val="1"/>
      </rPr>
      <t xml:space="preserve">) </t>
    </r>
  </si>
  <si>
    <r>
      <t>1-44. Մուտքագիծ-6 (Մ</t>
    </r>
    <r>
      <rPr>
        <b/>
        <vertAlign val="subscript"/>
        <sz val="11"/>
        <rFont val="Sylfaen"/>
        <family val="1"/>
      </rPr>
      <t>6</t>
    </r>
    <r>
      <rPr>
        <b/>
        <sz val="11"/>
        <rFont val="Sylfaen"/>
        <family val="1"/>
      </rPr>
      <t xml:space="preserve">) </t>
    </r>
  </si>
  <si>
    <r>
      <t>1-45. Մուտքագիծ-7 (Մ</t>
    </r>
    <r>
      <rPr>
        <b/>
        <vertAlign val="subscript"/>
        <sz val="11"/>
        <rFont val="Sylfaen"/>
        <family val="1"/>
      </rPr>
      <t>7</t>
    </r>
    <r>
      <rPr>
        <b/>
        <sz val="11"/>
        <rFont val="Sylfaen"/>
        <family val="1"/>
      </rPr>
      <t xml:space="preserve">) </t>
    </r>
  </si>
  <si>
    <r>
      <t>1-46. Մուտքագիծ-8 (Մ</t>
    </r>
    <r>
      <rPr>
        <b/>
        <vertAlign val="subscript"/>
        <sz val="11"/>
        <rFont val="Sylfaen"/>
        <family val="1"/>
      </rPr>
      <t>8</t>
    </r>
    <r>
      <rPr>
        <b/>
        <sz val="11"/>
        <rFont val="Sylfaen"/>
        <family val="1"/>
      </rPr>
      <t xml:space="preserve">) </t>
    </r>
  </si>
  <si>
    <t xml:space="preserve">P23-144  </t>
  </si>
  <si>
    <t xml:space="preserve">Բետոնե ծածկույթի քանդում նախնական փխրեցումով, բարձելով ա/մ և տեղափոխելով 3.0կմ </t>
  </si>
  <si>
    <t xml:space="preserve">Ըստ նամակի    g=1.8            </t>
  </si>
  <si>
    <t>Բետոնե ծածկույթի վերականգնում B12.5 դասի բետոնով, h=0.10մ</t>
  </si>
  <si>
    <t>Գոյություն ունեցող Ø40(St) խողովակների կտրում, շուրթի հարթեցում (1 տեղ)</t>
  </si>
  <si>
    <t xml:space="preserve">Ø40(St) խողովակի L=2.0մ երկարությամբ ապամոնտաժում, բարձելով ա/մ տեղափոխելով 3.0կմ </t>
  </si>
  <si>
    <t>Պողպատե (St) DN80-DN40 խողովակների ձևավոր մասեր (2 հատ)</t>
  </si>
  <si>
    <t>Պայմ.   22-117    q=0.6</t>
  </si>
  <si>
    <r>
      <t>Պողպատե (St) DN50 խողովակների ջերմամեկուսացում պենոպոլիստիրոլե կիսախողովակներով δ=5</t>
    </r>
    <r>
      <rPr>
        <sz val="11"/>
        <rFont val="Sylfaen"/>
        <family val="1"/>
      </rPr>
      <t>0մմ</t>
    </r>
  </si>
  <si>
    <r>
      <t>Պոլիմերային ինքնասոսնձվող ժապավենի իրականացում (0.6մ</t>
    </r>
    <r>
      <rPr>
        <vertAlign val="superscript"/>
        <sz val="11"/>
        <rFont val="Sylfaen"/>
        <family val="1"/>
        <charset val="204"/>
      </rPr>
      <t>2</t>
    </r>
    <r>
      <rPr>
        <sz val="11"/>
        <rFont val="Sylfaen"/>
        <family val="1"/>
        <charset val="204"/>
      </rPr>
      <t>)</t>
    </r>
  </si>
  <si>
    <r>
      <t>Պողպատե (St) DN40 խողովակների և ձևավոր մասերի հակակոռոզիոն  մեկուսացում (0.1մ</t>
    </r>
    <r>
      <rPr>
        <vertAlign val="superscript"/>
        <sz val="11"/>
        <rFont val="Sylfaen"/>
        <family val="1"/>
      </rPr>
      <t>2</t>
    </r>
    <r>
      <rPr>
        <sz val="11"/>
        <rFont val="Sylfaen"/>
        <family val="1"/>
      </rPr>
      <t>)</t>
    </r>
  </si>
  <si>
    <r>
      <t>1-47. Մուտքագիծ-9 (Մ</t>
    </r>
    <r>
      <rPr>
        <b/>
        <vertAlign val="subscript"/>
        <sz val="11"/>
        <rFont val="Sylfaen"/>
        <family val="1"/>
      </rPr>
      <t>9</t>
    </r>
    <r>
      <rPr>
        <b/>
        <sz val="11"/>
        <rFont val="Sylfaen"/>
        <family val="1"/>
      </rPr>
      <t xml:space="preserve">) </t>
    </r>
  </si>
  <si>
    <r>
      <t>1-48. Մուտքագիծ-10 (Մ</t>
    </r>
    <r>
      <rPr>
        <b/>
        <vertAlign val="subscript"/>
        <sz val="11"/>
        <rFont val="Sylfaen"/>
        <family val="1"/>
      </rPr>
      <t>10</t>
    </r>
    <r>
      <rPr>
        <b/>
        <sz val="11"/>
        <rFont val="Sylfaen"/>
        <family val="1"/>
      </rPr>
      <t xml:space="preserve">) </t>
    </r>
  </si>
  <si>
    <t>Պայմ.   22-399    q=0.6</t>
  </si>
  <si>
    <t>Գոյություն ունեցող Ø100(St) խողովակների կտրում, շուրթի հարթեցում (1 տեղ)</t>
  </si>
  <si>
    <t xml:space="preserve">Ø100(St) խողովակի L=2.0մ երկարությամբ ապամոնտաժում, բարձելով ա/մ տեղափոխելով 3.0կմ </t>
  </si>
  <si>
    <t>P17-101</t>
  </si>
  <si>
    <t>Ø100(St) խողովակի խցափակում 0.15x0.15մ, δ=3.0մմ չափերի պողպատե թիթեղով էլ. Եռակցմամբ</t>
  </si>
  <si>
    <r>
      <t>1-49. Մուտքագիծ-11 (Մ</t>
    </r>
    <r>
      <rPr>
        <b/>
        <vertAlign val="subscript"/>
        <sz val="11"/>
        <rFont val="Sylfaen"/>
        <family val="1"/>
      </rPr>
      <t>11</t>
    </r>
    <r>
      <rPr>
        <b/>
        <sz val="11"/>
        <rFont val="Sylfaen"/>
        <family val="1"/>
      </rPr>
      <t xml:space="preserve">) </t>
    </r>
  </si>
  <si>
    <t>Մշակված գրունտի տեղափոխում միջինը 8.0մ</t>
  </si>
  <si>
    <t>Պողպատե (St) DN57x4, DN40 խողովակների և ձևավոր մասերի մակերեսների երկշերտ ներկում՝ հակակոռոզիոն ներկով</t>
  </si>
  <si>
    <r>
      <t>Պողպատե (St) DN57x4, DN40 խողովակների և ձևավոր մասերի հակակոռոզիոն  մեկուսացում (0.1մ</t>
    </r>
    <r>
      <rPr>
        <vertAlign val="superscript"/>
        <sz val="11"/>
        <rFont val="Sylfaen"/>
        <family val="1"/>
      </rPr>
      <t>2</t>
    </r>
    <r>
      <rPr>
        <sz val="11"/>
        <rFont val="Sylfaen"/>
        <family val="1"/>
      </rPr>
      <t>)</t>
    </r>
  </si>
  <si>
    <r>
      <t>1-50. Մուտքագիծ-12 (Մ</t>
    </r>
    <r>
      <rPr>
        <b/>
        <vertAlign val="subscript"/>
        <sz val="11"/>
        <rFont val="Sylfaen"/>
        <family val="1"/>
      </rPr>
      <t>12</t>
    </r>
    <r>
      <rPr>
        <b/>
        <sz val="11"/>
        <rFont val="Sylfaen"/>
        <family val="1"/>
      </rPr>
      <t xml:space="preserve">) </t>
    </r>
  </si>
  <si>
    <t xml:space="preserve">Ø40(St)xDN40(St) խողովակների էլ. եռակցում </t>
  </si>
  <si>
    <t xml:space="preserve">DN80(St) խողովակի վրա Ø40մմ անցքի բացում, շուրթի հարթեցում </t>
  </si>
  <si>
    <t xml:space="preserve">DN80(St)xDN40(St) խողովակների կողային էլ. եռակցում </t>
  </si>
  <si>
    <r>
      <t>Պողպատե (St) DN40 խողովակների և ձևավոր մասերի հակակոռոզիոն  մեկուսացում (0.45մ</t>
    </r>
    <r>
      <rPr>
        <vertAlign val="superscript"/>
        <sz val="11"/>
        <rFont val="Sylfaen"/>
        <family val="1"/>
      </rPr>
      <t>2</t>
    </r>
    <r>
      <rPr>
        <sz val="11"/>
        <rFont val="Sylfaen"/>
        <family val="1"/>
      </rPr>
      <t>)</t>
    </r>
  </si>
  <si>
    <t>Պողպատե (St) DN40 խողովակների փորձարկում, լվացում, ախտահանում</t>
  </si>
  <si>
    <r>
      <t>1-51. Մուտքագիծ-13 (Մ</t>
    </r>
    <r>
      <rPr>
        <b/>
        <vertAlign val="subscript"/>
        <sz val="11"/>
        <rFont val="Sylfaen"/>
        <family val="1"/>
      </rPr>
      <t>13</t>
    </r>
    <r>
      <rPr>
        <b/>
        <sz val="11"/>
        <rFont val="Sylfaen"/>
        <family val="1"/>
      </rPr>
      <t xml:space="preserve">) </t>
    </r>
  </si>
  <si>
    <t>Մշակված գրունտի տեղափոխում միջինը 12.0մ</t>
  </si>
  <si>
    <t>Խրամուղու և փոսորակների մշակում V կարգի գրունտներում ձեռքով, կողալիցքով</t>
  </si>
  <si>
    <t>Խրամուղու և փոսորակների մշակում IV կարգի գրունտներում ձեռքով, կողալիցքով</t>
  </si>
  <si>
    <t>Խրամուղու և փոսորակների ետլիցք ձեռքով, կողալիցքի մշակված գրունտներից` տոփանումով</t>
  </si>
  <si>
    <t>Խրամուղու և փոսորակների ետլիցք ձեռքով, ավազով` տոփանումով</t>
  </si>
  <si>
    <r>
      <t>1-52. Մուտքագիծ-14 (Մ</t>
    </r>
    <r>
      <rPr>
        <b/>
        <vertAlign val="subscript"/>
        <sz val="11"/>
        <rFont val="Sylfaen"/>
        <family val="1"/>
      </rPr>
      <t>14</t>
    </r>
    <r>
      <rPr>
        <b/>
        <sz val="11"/>
        <rFont val="Sylfaen"/>
        <family val="1"/>
      </rPr>
      <t xml:space="preserve">) </t>
    </r>
  </si>
  <si>
    <t>Մշակված գրունտի տեղափոխում միջինը 3.0մ</t>
  </si>
  <si>
    <t>Պողպատե (St) DN50 խողովակների ձևավոր մասեր (1 հատ)</t>
  </si>
  <si>
    <r>
      <t>Պողպատե (St) DN57x4 խողովակների և ձևավոր մասերի հակակոռոզիոն  մեկուսացում (0.16մ</t>
    </r>
    <r>
      <rPr>
        <vertAlign val="superscript"/>
        <sz val="11"/>
        <rFont val="Sylfaen"/>
        <family val="1"/>
      </rPr>
      <t>2</t>
    </r>
    <r>
      <rPr>
        <sz val="11"/>
        <rFont val="Sylfaen"/>
        <family val="1"/>
      </rPr>
      <t>)</t>
    </r>
  </si>
  <si>
    <r>
      <t>1-53. Մուտքագիծ-15 (Մ</t>
    </r>
    <r>
      <rPr>
        <b/>
        <vertAlign val="subscript"/>
        <sz val="11"/>
        <rFont val="Sylfaen"/>
        <family val="1"/>
      </rPr>
      <t>15</t>
    </r>
    <r>
      <rPr>
        <b/>
        <sz val="11"/>
        <rFont val="Sylfaen"/>
        <family val="1"/>
      </rPr>
      <t xml:space="preserve">) </t>
    </r>
  </si>
  <si>
    <r>
      <t>1-54. Մուտքագիծ-16 (Մ</t>
    </r>
    <r>
      <rPr>
        <b/>
        <vertAlign val="subscript"/>
        <sz val="11"/>
        <rFont val="Sylfaen"/>
        <family val="1"/>
      </rPr>
      <t>16</t>
    </r>
    <r>
      <rPr>
        <b/>
        <sz val="11"/>
        <rFont val="Sylfaen"/>
        <family val="1"/>
      </rPr>
      <t xml:space="preserve">) </t>
    </r>
  </si>
  <si>
    <t>1-54. Հրշեջ հիդրանտի հոր (ՀՀ) (5 հատ)</t>
  </si>
  <si>
    <t>Փոսորակների մշակում VI կարգի գրունտներում, բարձելով ա/մ և տեղափոխելով 3.0կմ</t>
  </si>
  <si>
    <t>Փոսորակների մշակում V կարգի գրունտներում, բարձելով ա/մ և տեղափոխելով 3.0կմ</t>
  </si>
  <si>
    <t>Փոսորակների մշակում IV կարգի գրունտներում, բարձելով ա/մ և տեղափոխելով 3.0կմ</t>
  </si>
  <si>
    <t>Փոսորակների ետլիցք ավազով` տոփանումով</t>
  </si>
  <si>
    <t>Պողպատե DN250(St) խողովակի վրա Ø100մմ տրամագծի անցքի բացում, շուրթի հարթեցում, կողային էլ․եռակցում</t>
  </si>
  <si>
    <t xml:space="preserve">տեղ </t>
  </si>
  <si>
    <t>Պողպատե (St) եռակցվող խողովակների մոնտաժում խրամուղիներում DN273x5</t>
  </si>
  <si>
    <t>Պողպատե (St) եռակցվող խողովակների մոնտաժում խրամուղիներում DN159x5</t>
  </si>
  <si>
    <t>Պողպատե (St) եռակցվող խողովակների մոնտաժում խրամուղիներում DN114x5</t>
  </si>
  <si>
    <t>22-395</t>
  </si>
  <si>
    <t xml:space="preserve">Ստորգետնյա տեղադրման հրշեջ հիդրանտ DN100, H=0.5մ, PN=1,0ՄՊա </t>
  </si>
  <si>
    <t>կոմպ.</t>
  </si>
  <si>
    <t xml:space="preserve">Հրշեջ հիդրանտի կցաշուրթային արմունկ-տակդիր DN100 </t>
  </si>
  <si>
    <t>Պողպատե (St) DN150-DN100 խողովակների ձևավոր մասեր (3 հատ)</t>
  </si>
  <si>
    <t>Բետոնե հենարանի իրականացում B 7.5 դասի</t>
  </si>
  <si>
    <t>Թիթեղ -6x400 L=400</t>
  </si>
  <si>
    <t>Դյուբել M12 ГОСТ 28457</t>
  </si>
  <si>
    <r>
      <t>Հավաքովի ե/բ ծածկի սալի տեղադրում, թուջե ծանր մտոցով, հիդրանտի միացման համար թուջե կափարիչով (Բետոն B25, W6, F50-0.56մ</t>
    </r>
    <r>
      <rPr>
        <vertAlign val="superscript"/>
        <sz val="11"/>
        <rFont val="Times Armenian"/>
        <family val="1"/>
      </rPr>
      <t>3</t>
    </r>
    <r>
      <rPr>
        <sz val="11"/>
        <rFont val="Times Armenian"/>
        <family val="1"/>
      </rPr>
      <t>, ամրան՝ A500C-76.7կգ, AI-8.7կգ )</t>
    </r>
  </si>
  <si>
    <t xml:space="preserve"> Ե/բ կլոր հիդրանտի հոր D=1.5մ H=1.5մ , (3հատ)</t>
  </si>
  <si>
    <t xml:space="preserve">1-56. Մասնավոր տների և հասարակական նշանակության օբյեկտների մուտքագծերի փոխարինում </t>
  </si>
  <si>
    <t>Խրամուղու ետլիցք, կողալիցքի պահեստավորված հողաբուսական շերտից` փռումով</t>
  </si>
  <si>
    <t>Խրամուղու և փոսորակների ետլիցք, կողալիցքի մշակված գրունտներից` տոփանումով</t>
  </si>
  <si>
    <t xml:space="preserve">1-1635   </t>
  </si>
  <si>
    <t>Մանրահատիկ ասֆալտբետոնե ծածկույթի իրականացում h=4սմ հաստությամբ, մայթերում</t>
  </si>
  <si>
    <t>Գոյություն ունեցող պողպատե Ø100 մուտքագծերի կտրում, շուրթի հարթեցում</t>
  </si>
  <si>
    <t>Գոյություն ունեցող պողպատե Ø50 մուտքագծերի կտրում, պարուրակի իրականացում</t>
  </si>
  <si>
    <t>Գոյություն ունեցող պողպատե Ø40 մուտքագծերի կտրում, պարուրակի իրականացում</t>
  </si>
  <si>
    <t>Գոյություն ունեցող պողպատե Ø32 մուտքագծերի կտրում, պարուրակի իրականացում</t>
  </si>
  <si>
    <t>Գոյություն ունեցող պողպատե Ø25 մուտքագծերի կտրում, պարուրակի իրականացում</t>
  </si>
  <si>
    <t xml:space="preserve">Ø50(St)x DN50(St) խողովակների էլ. եռակցում </t>
  </si>
  <si>
    <t>Գոյություն ունեցող պողպատե Ø20 մուտքագծերի կտրում, պարուրակի իրականացում</t>
  </si>
  <si>
    <t>Պայմ.     22-117  q=0.5</t>
  </si>
  <si>
    <t>Գոյություն ունեցող պոլիէթիլենե Ø25 մուտքագծերի կտրում, 10տեղ</t>
  </si>
  <si>
    <t>Գոյություն ունեցող պողպատե Ø15 մուտքագծերի կտրում, պարուրակի իրականացում</t>
  </si>
  <si>
    <t>Գոյություն ունեցող պոլիէթիլենե Ø20 մուտքագծերի կտրում, 115տեղ</t>
  </si>
  <si>
    <t>Պողպատե (St) եռակցվող խողովակների մոնտաժում խրամուղիներում DN89x5</t>
  </si>
  <si>
    <t>Պողպատե (St) եռակցվող խողովակների մոնտաժում խրամուղիներում DN57x4</t>
  </si>
  <si>
    <t>Երկկողմանի ներքին պարուրակով մետաղական գնդային  փականների մոնտաժում DN25</t>
  </si>
  <si>
    <t>Երկկողմանի ներքին պարուրակով մետաղական գնդային  փականների մոնտաժում DN20</t>
  </si>
  <si>
    <t>Երկկողմանի ներքին պարուրակով մետաղական գնդային  փականների մոնտաժում DN15</t>
  </si>
  <si>
    <t>29*</t>
  </si>
  <si>
    <t>Մեխանիկական  (C դասի) ջրաչափերի մոնտաժում DN100</t>
  </si>
  <si>
    <t>30*</t>
  </si>
  <si>
    <t>Մեխանիկական  (C դասի) ջրաչափերի մոնտաժում DN80</t>
  </si>
  <si>
    <t>31*</t>
  </si>
  <si>
    <t>Պայմ.      22-383</t>
  </si>
  <si>
    <t>Մեխանիկական  (C դասի) ջրաչափերի մոնտաժում DN50</t>
  </si>
  <si>
    <t>32*</t>
  </si>
  <si>
    <t>Մեխանիկական  (C դասի) ջրաչափերի մոնտաժում DN40</t>
  </si>
  <si>
    <t>33*</t>
  </si>
  <si>
    <t>Մեխանիկական  (C դասի) ջրաչափերի մոնտաժում DN32</t>
  </si>
  <si>
    <t>34*</t>
  </si>
  <si>
    <t>Մեխանիկական  (C դասի) ջրաչափերի մոնտաժում DN25</t>
  </si>
  <si>
    <t>35*</t>
  </si>
  <si>
    <t>Մեխանիկական  (C դասի) ջրաչափերի մոնտաժում DN20</t>
  </si>
  <si>
    <t>36*</t>
  </si>
  <si>
    <t>Մեխանիկական  (C դասի) ջրաչափերի մոնտաժում DN15</t>
  </si>
  <si>
    <t>Ֆիլտրի մոնտաժում DN80, PN=1.0ՄՊա</t>
  </si>
  <si>
    <t>Ֆիլտրի մոնտաժում DN50, PN=1.0ՄՊա</t>
  </si>
  <si>
    <t>Երկկողմանի ներքին պարուրակով մետաղական ֆիլտրերի մոնտաժում DN40</t>
  </si>
  <si>
    <t>Երկկողմանի ներքին պարուրակով մետաղական ֆիլտրերի մոնտաժում DN32</t>
  </si>
  <si>
    <t>Երկկողմանի ներքին պարուրակով մետաղական ֆիլտրերի մոնտաժում DN25</t>
  </si>
  <si>
    <t>Երկկողմանի ներքին պարուրակով մետաղական ֆիլտրերի մոնտաժում DN20</t>
  </si>
  <si>
    <t>Երկկողմանի ներքին պարուրակով մետաղական ֆիլտրերի մոնտաժում DN15</t>
  </si>
  <si>
    <t xml:space="preserve">Պողպատե էլ/եռակցող կցաշուրթերի մոնտաժում DN80, PN=1,0ՄՊա </t>
  </si>
  <si>
    <t xml:space="preserve">Պողպատե էլ/եռակցող կցաշուրթերի մոնտաժում DN50, PN=1,0ՄՊա </t>
  </si>
  <si>
    <t>Երկկողմանի արտաքին պարուրակով մետաղական կցորդիչների մոնտաժում DN25</t>
  </si>
  <si>
    <t>Երկկողմանի արտաքին պարուրակով մետաղական կցորդիչների մոնտաժում DN20</t>
  </si>
  <si>
    <t>Երկկողմանի արտաքին պարուրակով մետաղական կցորդիչների մոնտաժում DN15</t>
  </si>
  <si>
    <t>63*</t>
  </si>
  <si>
    <t>Ջրաչափի միացումների մոնտաժում DN40</t>
  </si>
  <si>
    <t>64*</t>
  </si>
  <si>
    <t>Ջրաչափի միացումների մոնտաժում DN32</t>
  </si>
  <si>
    <t>65*</t>
  </si>
  <si>
    <t>Ջրաչափի միացումների մոնտաժում DN25</t>
  </si>
  <si>
    <t>66*</t>
  </si>
  <si>
    <t>Ջրաչափի միացումների մոնտաժում DN20</t>
  </si>
  <si>
    <t>67*</t>
  </si>
  <si>
    <t>Ջրաչափի միացումների մոնտաժում DN15</t>
  </si>
  <si>
    <t>Երկկողմանի արտաքին պարուրակով մետաղական կարճախողովակների մոնտաժում DN40, L=50մմ, 1հատ</t>
  </si>
  <si>
    <t>Երկկողմանի արտաքին պարուրակով մետաղական կարճախողովակների մոնտաժում DN32, L=50մմ, 1հատ</t>
  </si>
  <si>
    <t>Երկկողմանի արտաքին պարուրակով մետաղական կարճախողովակների մոնտաժում DN25, L=50մմ, 1հատ</t>
  </si>
  <si>
    <t>Պողպատե (St) DN100-DN80 խողովակների ձևավոր մասեր (9 հատ)</t>
  </si>
  <si>
    <t>Պոլիէթիլենե b=30սմ լայնությամբ ցանցավոր ազդանշանային ժապավենի փռում խրամուղում</t>
  </si>
  <si>
    <t>Պայմ.   22-117  q=0.5</t>
  </si>
  <si>
    <t>Պայմ.         7-668      q=0.6</t>
  </si>
  <si>
    <t xml:space="preserve">Անհատական տների պոլիմերավազային ջրաչափական հորերի  տեղադրում </t>
  </si>
  <si>
    <t>Փրփրապլաստ  h=30մմ</t>
  </si>
  <si>
    <t>Փրփրապլաստ  h=15մմ</t>
  </si>
  <si>
    <t>Պողպատե (St) DN89x5 խողովակների փորձարկում, լվացում, ախտահանում</t>
  </si>
  <si>
    <t xml:space="preserve">Գոյություն ունեցող Ø100 սեպավոր փականի ապամոնտաժում </t>
  </si>
  <si>
    <t>Գոյություն ունեցող Ø100 ֆիլտրերի ապամոնտաժում</t>
  </si>
  <si>
    <t>Գոյություն ունեցող Ø100 ջրաչափերի ապամոնտաժում</t>
  </si>
  <si>
    <t>Գոյություն ունեցող Ø50 ջրաչափերի ապամոնտաժում</t>
  </si>
  <si>
    <t>Գոյություն ունեցող Ø40 ջրաչափերի ապամոնտաժում</t>
  </si>
  <si>
    <t>Պայմ.     16-135  q=0.5</t>
  </si>
  <si>
    <t>Գոյություն ունեցող Ø32 ջրաչափերի ապամոնտաժում</t>
  </si>
  <si>
    <t>Գոյություն ունեցող Ø25 ջրաչափերի ապամոնտաժում</t>
  </si>
  <si>
    <t>Պայմ.     16-134  q=0.5</t>
  </si>
  <si>
    <t xml:space="preserve">Գոյություն ունեցող Ø20 ջրաչափերի ապամոնտաժում </t>
  </si>
  <si>
    <t>Գոյություն ունեցող Ø15 ջրաչափերի ապամոնտաժում</t>
  </si>
  <si>
    <t xml:space="preserve">Ըստ նամակի          </t>
  </si>
  <si>
    <t>Ապամոնտաժված սարքավորումների տեղափոխում մինչև 13.0կմ, հանձնելով շահագործող կազմակերպությանը</t>
  </si>
  <si>
    <t>Երկկողմանի արտաքին պարուրակով մետաղական կարճախողովակի մոնտաժում DN32, L=250մմ, 1տեղ</t>
  </si>
  <si>
    <t>Երկկողմանի արտաքին պարուրակով մետաղական կարճախողովակի մոնտաժում DN25, L=250մմ, 1տեղ</t>
  </si>
  <si>
    <t>Երկկողմանի արտաքին պարուրակով մետաղական կարճախողովակի մոնտաժում DN20, L=250մմ, 38տեղ</t>
  </si>
  <si>
    <t>Երկկողմանի արտաքին պարուրակով մետաղական կարճախողովակի մոնտաժում DN15, L=160մմ, 375տեղ</t>
  </si>
  <si>
    <t xml:space="preserve">Պայմ.    22-384 q=0.6 </t>
  </si>
  <si>
    <t xml:space="preserve">Պայմ.     22-384 q=0.6 </t>
  </si>
  <si>
    <t xml:space="preserve">Պայմ.     22-383 q=0.6 </t>
  </si>
  <si>
    <t xml:space="preserve"> Ե/բ կլոր հոր D=1.5մ H=1.5մ, (3հատ)</t>
  </si>
  <si>
    <t xml:space="preserve"> Ե/բ կլոր հոր D=1.0մ H=1.5մ , (2հատ)</t>
  </si>
  <si>
    <t>Պոլիմերավազային հոր D=0.90մ, H=1.35մ</t>
  </si>
  <si>
    <t>Պոլիմերավազային հատակի սալ (ՀՍՊԱ) D=900</t>
  </si>
  <si>
    <t>Պոլիմերավազային հորի պատի օղակ (ՊՕՊԱ) D=900, H=900</t>
  </si>
  <si>
    <t>Պոլիմերավազային հորի պատի օղակ (ՊՕՊԱ) D=900, H=450</t>
  </si>
  <si>
    <t xml:space="preserve">Պոլիմերավազային ծածկի սալ, պոլիմերավազային ծանր կափարիչով ՄՊԱ D=600 </t>
  </si>
  <si>
    <t>1-57. Այլ աշխատանքներ</t>
  </si>
  <si>
    <t>Հողային, քանդման և շինարարական աշխատանքներ</t>
  </si>
  <si>
    <t>Գոյություն ունեցող բետոնե փականային և ջրաչափական հորերի պատերի և ծածկի սալերի քանդում</t>
  </si>
  <si>
    <t>22-446 q=0,8</t>
  </si>
  <si>
    <t xml:space="preserve">Գոյություն ունեցող ե/բ կլոր հորերի  D=1.5մ, ծածկի սալի 1հատ և H=0.9մ պատի օղակների 2հատ, ապամոնտաժում, բարձելով ա/մ </t>
  </si>
  <si>
    <t>Գոյություն ունեցող 1.5x1.0, H=1.50մ ներքին չափերով ե/բ հորի ծածկի սալի ապամոնտաժում, 1հատ</t>
  </si>
  <si>
    <t>Ապամոնտաժված  ե/բ կոնստրուկցիաների տեղափոխում մինչև 13.0կմ, հանձնելով շահագործող կազմակերպությանը</t>
  </si>
  <si>
    <t>Փոսորակների ետլիցք, կողալիցքի մշակված գրունտներից` տոփանումով</t>
  </si>
  <si>
    <t>Ապամոնտաժված կամ քանդված հորերի փոսորակների ետլիցք, հարևանությամբ մշակված խրամուղիների կամ փոսորակների կողալիցքերի մշակված գրունտներից` տոփանումով</t>
  </si>
  <si>
    <t>P23-146</t>
  </si>
  <si>
    <t xml:space="preserve">Գոյություն ունեցող բետոնե առվակների քանդում </t>
  </si>
  <si>
    <t>Պայմ.        6-127</t>
  </si>
  <si>
    <t xml:space="preserve">Քանդված բետոնե առվակների վերականգնում B15դասի բետոնով  </t>
  </si>
  <si>
    <t>Բազալտե եզրաքարերի վերականգնում նորով</t>
  </si>
  <si>
    <t>Բետոնե եզրաքարերի ապամոնտաժում նախապատրաստական շերտի հետ միասին (200x100մմ)</t>
  </si>
  <si>
    <t>27-74</t>
  </si>
  <si>
    <t>Բետոնե եզրաքարերի վերականգնում նորով (200x100մմ)</t>
  </si>
  <si>
    <t>Բետոնե և բազալտե եզրաքարերի հիմքերի իրականացում B7.5 դասի բետոնով</t>
  </si>
  <si>
    <r>
      <t>Շին. աղբի բարձում ա/մ և տեղափոխում</t>
    </r>
    <r>
      <rPr>
        <sz val="11"/>
        <rFont val="Sylfaen"/>
        <family val="1"/>
        <charset val="204"/>
      </rPr>
      <t xml:space="preserve"> 3.0կմ</t>
    </r>
  </si>
  <si>
    <t xml:space="preserve">Պողպատե (St) խողովակի վրա 100մմ տրամագծի անցքի բացում </t>
  </si>
  <si>
    <t xml:space="preserve">Պողպատե (St) խողովակի վրա 50մմ տրամագծի անցքի բացում </t>
  </si>
  <si>
    <t>Պողպատե (St) եռակցվող կարճախողովակների մոնտաժում DN114x5, L=150մմ, 2 հատ</t>
  </si>
  <si>
    <t>Պողպատե (St) եռակցվող կարճախողովակների մոնտաժում DN57x4, L=150մմ, 2 հատ</t>
  </si>
  <si>
    <t>22-393</t>
  </si>
  <si>
    <t xml:space="preserve">Օդահեռի մոնտաժում DN100, PN=1,0ՄՊա </t>
  </si>
  <si>
    <t>6*</t>
  </si>
  <si>
    <t xml:space="preserve">Օդահեռի մոնտաժում DN50, PN=1,0ՄՊա </t>
  </si>
  <si>
    <t>Պայմ.   22-124</t>
  </si>
  <si>
    <t>Գոյություն ունեցող Ø250(St) խողովակների կտրում, շուրթի հարթեցում</t>
  </si>
  <si>
    <r>
      <rPr>
        <sz val="11"/>
        <rFont val="Symbol"/>
        <family val="1"/>
        <charset val="2"/>
      </rPr>
      <t>Æ</t>
    </r>
    <r>
      <rPr>
        <sz val="11"/>
        <rFont val="Sylfaen"/>
        <family val="1"/>
      </rPr>
      <t>250(St) խողովակի խցափակում 0.30x0.30մ, δ=5.0մմ չափերի պողպատե թիթեղով էլ. եռակցմամբ (2 տեղ)</t>
    </r>
    <r>
      <rPr>
        <sz val="11"/>
        <rFont val="Sylfaen"/>
        <family val="1"/>
        <charset val="2"/>
      </rPr>
      <t>, 3.50կգ</t>
    </r>
  </si>
  <si>
    <t>Պայմ.   22-400    q=0.6</t>
  </si>
  <si>
    <t>Գոյություն ունեցող Ø150(St) խողովակների կտրում, շուրթի հարթեցում</t>
  </si>
  <si>
    <t>P17-102</t>
  </si>
  <si>
    <r>
      <rPr>
        <sz val="11"/>
        <rFont val="Symbol"/>
        <family val="1"/>
        <charset val="2"/>
      </rPr>
      <t>Æ</t>
    </r>
    <r>
      <rPr>
        <sz val="11"/>
        <rFont val="Sylfaen"/>
        <family val="1"/>
      </rPr>
      <t>150(St) խողովակի խցափակում 0.25x0.25մ, δ=5.0մմ չափերի պողպատե թիթեղով էլ. եռակցմամբ (3 տեղ)</t>
    </r>
    <r>
      <rPr>
        <sz val="11"/>
        <rFont val="Sylfaen"/>
        <family val="1"/>
        <charset val="2"/>
      </rPr>
      <t>, 2.30կգ</t>
    </r>
  </si>
  <si>
    <t>Գոյություն ունեցող Ø100(St) խողովակների կտրում, շուրթի հարթեցում</t>
  </si>
  <si>
    <r>
      <rPr>
        <sz val="11"/>
        <rFont val="Symbol"/>
        <family val="1"/>
        <charset val="2"/>
      </rPr>
      <t>Æ</t>
    </r>
    <r>
      <rPr>
        <sz val="11"/>
        <rFont val="Sylfaen"/>
        <family val="1"/>
      </rPr>
      <t>100(St) խողովակի խցափակում 0.20x0.20մ, δ=4.0մմ չափերի պողպատե թիթեղով էլ. եռակցմամբ (2 տեղ)</t>
    </r>
    <r>
      <rPr>
        <sz val="11"/>
        <rFont val="Sylfaen"/>
        <family val="1"/>
        <charset val="2"/>
      </rPr>
      <t>, 1.30կգ</t>
    </r>
  </si>
  <si>
    <t>Գոյություն ունեցող Ø50(St) խողովակների կտրում, շուրթի հարթեցում</t>
  </si>
  <si>
    <r>
      <rPr>
        <sz val="11"/>
        <rFont val="Symbol"/>
        <family val="1"/>
        <charset val="2"/>
      </rPr>
      <t>Æ5</t>
    </r>
    <r>
      <rPr>
        <sz val="11"/>
        <rFont val="Sylfaen"/>
        <family val="1"/>
      </rPr>
      <t>0(St) խողովակի խցափակում 0.10x0.10մ, δ=4.0մմ չափերի պողպատե թիթեղով էլ. եռակցմամբ (5 տեղ)</t>
    </r>
    <r>
      <rPr>
        <sz val="11"/>
        <rFont val="Sylfaen"/>
        <family val="1"/>
        <charset val="2"/>
      </rPr>
      <t>, 0.30կգ</t>
    </r>
  </si>
  <si>
    <t>Էլ. մագնիսական ծախսաչափի մոնտաժում DN250, PN=1.0ՄՊա տեղային մարտկոցով և իմպուլսային ելքի հնարավորությամբ</t>
  </si>
  <si>
    <t>Պոլիէթիլեն de250(PE100) - մետաղ DN250(St) (НС) կցորդիչների մոնտաժում</t>
  </si>
  <si>
    <t>Պոլիէթիլեն de280(PE100) - մետաղ DN250(St) (НС) կցորդիչների մոնտաժում</t>
  </si>
  <si>
    <t>Պոլիէթիլենե (PE100) եռակցվող խողովակների մոնտաժում խրամուղիներում DN50, PN=1,0 ՄՊա</t>
  </si>
  <si>
    <t>Պոլիէթիլենե (PE100) DN50 խողովակների փորձարկում, լվացում, ախտահանում</t>
  </si>
  <si>
    <t xml:space="preserve">Պոլիէթիլենե  (PE100) եռակցվող խողովակների մոնտաժում խրամուղիներում DN32, PN=1,0 ՄՊա </t>
  </si>
  <si>
    <t xml:space="preserve">Պոլիէթիլեն DN50(PE100) - մետաղ DN40(St) մետաղական ներքին պարուրակով կցորդիչների  մոնտաժում </t>
  </si>
  <si>
    <t xml:space="preserve">Պոլիէթիլեն DN40(PE100) - մետաղ DN32(St) մետաղական ներքին պարուրակով կցորդիչների  մոնտաժում </t>
  </si>
  <si>
    <t xml:space="preserve">Պոլիէթիլեն DN32(PE100) - մետաղ DN25(St) մետաղական ներքին պարուրակով կցորդիչների մոնտաժում </t>
  </si>
  <si>
    <t>Պոլիէթիլեն DN25(PE100)- մետաղ DN20(St) մետաղական ներքին պարուրակով կցորդիչների մոնտաժում</t>
  </si>
  <si>
    <t>Պոլիէթիլեն DN25(PE100)- մետաղ DN15(St) մետաղական ներքին պարուրակով կցորդիչների  մոնտաժում</t>
  </si>
  <si>
    <t>Պոլիէթիլենե (PE100) DN40 - DN25 խողովակների փորձարկում, լվացում, ախտահանում</t>
  </si>
  <si>
    <t>Պոլիէթիլենե (PE100) եռակցվող խողովակների մոնտաժում խրամուղիներում de280, PN=1,0 ՄՊա</t>
  </si>
  <si>
    <t>Պոլիէթիլենե (PE100) եռակցվող խողովակների մոնտաժում խրամուղիներում de160, PN=1,0 ՄՊա</t>
  </si>
  <si>
    <t>Պոլիէթիլեն de160(PE100) - մետաղ DN150(St) (НС) կցորդիչների մոնտաժում</t>
  </si>
  <si>
    <t>Պողպատե (St) DN159x5 և պոլիէթիլենե (PE100) de160 խողովակների փորձարկում, լվացում, ախտահանում</t>
  </si>
  <si>
    <t>Պոլիէթիլենե (PE100) եռակցվող խողովակների մոնտաժում խրամուղիներում de90, PN=1,0 ՄՊա</t>
  </si>
  <si>
    <t>Պոլիէթիլեն de90(PE100) - մետաղ DN80(St) (НС) կցորդիչների մոնտաժում</t>
  </si>
  <si>
    <t>Պողպատե (St) DN89x5 և պոլիէթիլենե (PE100) de90 խողովակների փորձարկում, լվացում, ախտահանում</t>
  </si>
  <si>
    <t>Պոլիէթիլենե (PE100) խողովակների ձևավոր մասեր de160-de90</t>
  </si>
  <si>
    <t>Պոլիէթիլենե (PE100) խցափակիչ de90</t>
  </si>
  <si>
    <t>Պոլիէթիլենե (PE100) եռակցվող խողովակների մոնտաժում խրամուղիներում de63, PN=1,0 ՄՊա</t>
  </si>
  <si>
    <t>Պոլիէթիլեն de63(PE100) - մետաղ DN50(St) (НС) կցորդիչների մոնտաժում</t>
  </si>
  <si>
    <t>Պողպատե (St) DN57x4 և պոլիէթիլենե (PE100) de63 խողովակների փորձարկում, լվացում, ախտահանում</t>
  </si>
  <si>
    <t>Պոլիէթիլենե (PE100) խողովակների ձևավոր մասեր de90-de63</t>
  </si>
  <si>
    <t>Պոլիէթիլենե (PE100) de63 խողովակների փորձարկում, լվացում, ախտահանում</t>
  </si>
  <si>
    <t>Պոլիէթիլենե (PE100) խողովակների ձևավոր մասեր de160-de63</t>
  </si>
  <si>
    <t>Պոլիէթիլենե (PE100) խցափակիչ de63</t>
  </si>
  <si>
    <t>Պոլիէթիլենե (PE100) խողովակների ձևավոր մասեր de63</t>
  </si>
  <si>
    <t>Պոլիէթիլենե (PE100) եռակցվող խողովակների մոնտաժում խրամուղիներում de250, PN=1,0 ՄՊա</t>
  </si>
  <si>
    <t>Պողպատե (St) DN273x5, պոլիէթիլենե (PE100) de280, de250 խողովակների փորձարկում, լվացում, ախտահանում</t>
  </si>
  <si>
    <t>Պոլիէթիլենե (PE100) խողովակների ձևավոր մասեր de250</t>
  </si>
  <si>
    <t>Պողպատե (St) DN273x5 և պոլիէթիլենե (PE100) de250 խողովակների փորձարկում, լվացում, ախտահանում</t>
  </si>
  <si>
    <t>Պոլիէթիլենե (PE100) եռակցվող խողովակների մոնտաժում խրամուղիներում de110, PN=1,0 ՄՊա</t>
  </si>
  <si>
    <t>Պոլիէթիլեն de110(PE100) - մետաղ DN100(St) (НС) կցորդիչների մոնտաժում</t>
  </si>
  <si>
    <t>Պոլիէթիլենե (PE100) խողովակների ձևավոր մասեր de280-de110</t>
  </si>
  <si>
    <t>Պողպատե (St) DN114x5 և պոլիէթիլենե (PE100) de110 խողովակների փորձարկում, լվացում, ախտահանում</t>
  </si>
  <si>
    <t>Պոլիէթիլենե (PE100) խողովակների ձևավոր մասեր de110-de90</t>
  </si>
  <si>
    <t>Պոլիէթիլենե (PE100) խողովակների ձևավոր մասեր de110-de63</t>
  </si>
  <si>
    <t>Պոլիէթիլենե (PE100) արմունկների մոնտաժում de110, α=45◦</t>
  </si>
  <si>
    <t>Պոլիէթիլենե պարուրակային կցորդիչների մոնտաժում de110</t>
  </si>
  <si>
    <t>Պոլիէթիլենե (PE100) խողովակների ձևավոր մասեր de63-de25</t>
  </si>
  <si>
    <t>Պոլիէթիլենե (PE100) խողովակների ձևավոր մասեր de63-de32</t>
  </si>
  <si>
    <t>Պոլիէթիլենե (PE100) եռակցվող խողովակների մոնտաժում խրամուղիներում de40, PN=1,0 ՄՊա</t>
  </si>
  <si>
    <t>Պոլիէթիլեն de40(PE100) - մետաղ DN32(St) (НС) կցորդիչների մոնտաժում</t>
  </si>
  <si>
    <t>Պողպատե (St) DN250-DN32 խողովակների ձևավոր մասեր (3 հատ)</t>
  </si>
  <si>
    <t>Պոլիէթիլենե (PE100) խողովակների ձևավոր մասեր de40-de32</t>
  </si>
  <si>
    <t>Պողպատե (St) DN159x5, DN114x5, DN89x5, DN32 խողովակների և ձևավոր մասերի մակերեսների երկշերտ ներկում՝ հակակոռոզիոն ներկով</t>
  </si>
  <si>
    <r>
      <t>Պողպատե (St) DN159x5, DN114x5, DN89x5, DN32 խողովակների և ձևավոր մասերի հակակոռոզիոն  մեկուսացում (0.55մ</t>
    </r>
    <r>
      <rPr>
        <vertAlign val="superscript"/>
        <sz val="11"/>
        <rFont val="Sylfaen"/>
        <family val="1"/>
      </rPr>
      <t>2</t>
    </r>
    <r>
      <rPr>
        <sz val="11"/>
        <rFont val="Sylfaen"/>
        <family val="1"/>
      </rPr>
      <t>)</t>
    </r>
  </si>
  <si>
    <t>Պողպատե (St) DN32 և պոլիէթիլենե (PE100) de40 խողովակների փորձարկում, լվացում, ախտահանում</t>
  </si>
  <si>
    <t>Էլ. մագնիսական ծախսաչափի մոնտաժում DN100, PN=1.0ՄՊա տեղային մարտկոցով և իմպուլսային ելքի հնարավորությամբ</t>
  </si>
  <si>
    <t>Պոլիէթիլենե (PE100) խողովակների ձևավոր մասեր de90-de32</t>
  </si>
  <si>
    <t>Պոլիէթիլենե (PE100) խողովակների ձևավոր մասեր de250-de90</t>
  </si>
  <si>
    <t>Պոլիէթիլենե (PE100) խողովակների ձևավոր մասեր de250-de110</t>
  </si>
  <si>
    <t>Պոլիէթիլենե (PE100) եռակցվող խողովակների մոնտաժում խրամուղիներում de50, PN=1,0 ՄՊա</t>
  </si>
  <si>
    <t>Պոլիէթիլեն de50(PE100) - մետաղ DN40(St) (НС) կցորդիչների մոնտաժում</t>
  </si>
  <si>
    <t>Պոլիէթիլենե (PE100) խողովակների ձևավոր մասեր de50-de32</t>
  </si>
  <si>
    <t>Պողպատե (St) DN40 և պոլիէթիլենե (PE100) de50 խողովակների փորձարկում, լվացում, ախտահանում</t>
  </si>
  <si>
    <t>Պոլիէթիլենե (PE100) խողովակների ձևավոր մասեր de63-de40</t>
  </si>
  <si>
    <t>Պոլիէթիլենե (PE100) խողովակների ձևավոր մասեր de250-de63</t>
  </si>
  <si>
    <t>Պոլիէթիլենե (PE100) խողովակների ձևավոր մասեր de90-de40</t>
  </si>
  <si>
    <t>Պոլիէթիլենե (PE100) խողովակների ձևավոր մասեր de40-de25</t>
  </si>
  <si>
    <t>Պոլիէթիլենե (PE100) de40 խողովակների փորձարկում, լվացում, ախտահանում</t>
  </si>
  <si>
    <t>Պոլիէթիլենե (PE100) խողովակների ձևավոր մասեր de50-de25</t>
  </si>
  <si>
    <t>Պոլիէթիլենե (PE100) de50 խողովակների փորձարկում, լվացում, ախտահանում</t>
  </si>
  <si>
    <t>Պոլիէթիլենե (PE100) խողովակների ձևավոր մասեր de90-de50</t>
  </si>
  <si>
    <t>Պոլիէթիլենե (PE100) խցափակիչ de50</t>
  </si>
  <si>
    <t>Բազմաբնակարան շենքի պատերում անցքի բացում DN80</t>
  </si>
  <si>
    <r>
      <t>Պողպատե (St) DN40 խողովակների ջերմամեկուսացում պենոպոլիստիրոլե կիսախողովակներով δ=5</t>
    </r>
    <r>
      <rPr>
        <sz val="11"/>
        <rFont val="Sylfaen"/>
        <family val="1"/>
      </rPr>
      <t>0մմ</t>
    </r>
  </si>
  <si>
    <t>Պոլիէթիլենե (PE100) խողովակների ձևավոր մասեր de50</t>
  </si>
  <si>
    <t>Պոլիէթիլենե (PE100) խողովակների ձևավոր մասեր de63-de50</t>
  </si>
  <si>
    <r>
      <t>Զորամասի de110 մուտքագծի L=148մ հատվածի հողային աշխատանքների ծավալները ներառված են Ջրագիծ W</t>
    </r>
    <r>
      <rPr>
        <i/>
        <vertAlign val="subscript"/>
        <sz val="11"/>
        <rFont val="Sylfaen"/>
        <family val="1"/>
      </rPr>
      <t>2</t>
    </r>
    <r>
      <rPr>
        <i/>
        <sz val="11"/>
        <rFont val="Sylfaen"/>
        <family val="1"/>
      </rPr>
      <t>-ի ՆԿ 1+92–ից ՆԿ 3+44 –ի հողային աշխատանքների ծավալներում</t>
    </r>
  </si>
  <si>
    <t>Պոլիէթիլենե de63(HDPE) միջադիրի մոնտաժում</t>
  </si>
  <si>
    <t>Պոլիէթիլենե (GF) խողովակների մոնտաժում խրամուղիներում DN400, որպես պատյան (կոյուղու կոլեկտորների հետ հատման տեղում)</t>
  </si>
  <si>
    <t>Պոլիէթիլենե (GF) խողովակների մոնտաժում խրամուղիներում DN250, որպես պատյան (կոյուղու կոլեկտորների հետ հատման տեղում)</t>
  </si>
  <si>
    <t>Պոլիէթիլենե (GF) խողովակների մոնտաժում խրամուղիներում DN225, որպես պատյան (կոյուղու կոլեկտորների հետ հատման տեղում)</t>
  </si>
  <si>
    <t>Պոլիէթիլենե (PE100) խողովակների մոնտաժում խրամուղիներում de110, որպես պատյան (կոյուղու կոլեկտորի հետ հատման տեղում)</t>
  </si>
  <si>
    <t>Բազալտե եզրաքարերի հիմքերի իրականացում B7.5 դասի բետոնով</t>
  </si>
  <si>
    <t>Խճի նախապատրաստական շերտի իրականացում h=10սմ հաստությամբ</t>
  </si>
  <si>
    <t/>
  </si>
  <si>
    <t>Պողպատե (St) DN273x5, DN159x5, DN114x5 խողովակների և ձևավոր մասերի մակերեսների երկշերտ ներկում՝ հակակոռոզիոն ներկով</t>
  </si>
  <si>
    <r>
      <t>Պողպատե (St) DN273x5, DN159x5, DN114x5 խողովակների և ձևավոր մասերի հակակոռոզիոն մեկուսացում (1.75մ</t>
    </r>
    <r>
      <rPr>
        <vertAlign val="superscript"/>
        <sz val="11"/>
        <rFont val="Sylfaen"/>
        <family val="1"/>
      </rPr>
      <t>2</t>
    </r>
    <r>
      <rPr>
        <sz val="11"/>
        <rFont val="Sylfaen"/>
        <family val="1"/>
      </rPr>
      <t>)</t>
    </r>
  </si>
  <si>
    <t>Պոլիէթիլենե (PE100) խողովակների ձևավոր մասեր de280-de250</t>
  </si>
  <si>
    <t xml:space="preserve"> Ե/բ կլոր հիդրանտի հոր D=1.5մ H=1.5մ    (լեկալ աղյուսներով) (2հատ)</t>
  </si>
  <si>
    <t>Խրամուղու և փոսորակների ետլիցք ձեռքով ավազով` տոփանումով</t>
  </si>
  <si>
    <r>
      <t>1000մ</t>
    </r>
    <r>
      <rPr>
        <vertAlign val="superscript"/>
        <sz val="11"/>
        <rFont val="Sylfaen"/>
        <family val="1"/>
        <charset val="204"/>
      </rPr>
      <t>3</t>
    </r>
  </si>
  <si>
    <t xml:space="preserve">Ասֆալտբետոնի խճային հիմնաշերտի իրականացում h=15սմ հաստությամբ, տոփանումով </t>
  </si>
  <si>
    <t>Ասֆալտբետոնի խճային հիմնաշերտի իրականացում h=12սմ հաստությամբ, տոփանումով</t>
  </si>
  <si>
    <t>Ասֆալտբետոնի խճային հիմնաշերտի իրականացում h=15սմ հաստությամբ, տոփանումով</t>
  </si>
  <si>
    <t>Ասֆալտբետոնի խճային հիմնաշերտի իրականացում h=10սմ հաստությամբ, մայթերում տոփանումով</t>
  </si>
  <si>
    <t>16-135  q=0.5</t>
  </si>
  <si>
    <t>16-134  q=0.5</t>
  </si>
  <si>
    <t>16-135 q=0.5</t>
  </si>
  <si>
    <t>16-134 q=0.5</t>
  </si>
  <si>
    <t>16-135q=0.5</t>
  </si>
  <si>
    <t>27-251 կիրառելի</t>
  </si>
  <si>
    <t>Խրամուղու կտրվածքի ամբողջ պարագծով  բիտումպոլիմերային մածիկի քսում /1715մ/</t>
  </si>
  <si>
    <t>Խրամուղու կտրվածքի ամբողջ պարագծով  բիտումպոլիմերային մածիկի քսում /1567մ/</t>
  </si>
  <si>
    <t>Խրամուղու կտրվածքի ամբողջ պարագծով  բիտումպոլիմերային մածիկի քսում /1055.5մ/</t>
  </si>
  <si>
    <t>Խրամուղու կտրվածքի ամբողջ պարագծով  բիտումպոլիմերային մածիկի քսում /78.0մ/</t>
  </si>
  <si>
    <t>Խրամուղու կտրվածքի ամբողջ պարագծով  բիտումպոլիմերային մածիկի քսում /876.0մ/</t>
  </si>
  <si>
    <t>Խրամուղու կտրվածքի ամբողջ պարագծով  բիտումպոլիմերային մածիկի քսում /161.0մ/</t>
  </si>
  <si>
    <t>Խրամուղու կտրվածքի ամբողջ պարագծով  բիտումպոլիմերային մածիկի քսում /29.0մ/</t>
  </si>
  <si>
    <t>Խրամուղու կտրվածքի ամբողջ պարագծով  բիտումպոլիմերային մածիկի քսում /1716.0մ/</t>
  </si>
  <si>
    <t>Խրամուղու կտրվածքի ամբողջ պարագծով  բիտումպոլիմերային մածիկի քսում /562.0մ/</t>
  </si>
  <si>
    <t>Խրամուղու կտրվածքի ամբողջ պարագծով  բիտումպոլիմերային մածիկի քսում /526.0մ/</t>
  </si>
  <si>
    <t>Խրամուղու կտրվածքի ամբողջ պարագծով  բիտումպոլիմերային մածիկի քսում /469.0մ/</t>
  </si>
  <si>
    <t>Խրամուղու կտրվածքի ամբողջ պարագծով  բիտումպոլիմերային մածիկի քսում /318.0մ/</t>
  </si>
  <si>
    <t>Խրամուղու կտրվածքի ամբողջ պարագծով  բիտումպոլիմերային մածիկի քսում /486.0մ/</t>
  </si>
  <si>
    <t>Խրամուղու կտրվածքի ամբողջ պարագծով  բիտումպոլիմերային մածիկի քսում /330.5մ/</t>
  </si>
  <si>
    <t>Խրամուղու կտրվածքի ամբողջ պարագծով  բիտումպոլիմերային մածիկի քսում /114.0մ/</t>
  </si>
  <si>
    <t>Խրամուղու կտրվածքի ամբողջ պարագծով  բիտումպոլիմերային մածիկի քսում /158.0մ/</t>
  </si>
  <si>
    <t>Խրամուղու կտրվածքի ամբողջ պարագծով  բիտումպոլիմերային մածիկի քսում /738.0մ/</t>
  </si>
  <si>
    <t>Խրամուղու կտրվածքի ամբողջ պարագծով  բիտումպոլիմերային մածիկի քսում /342.0մ/</t>
  </si>
  <si>
    <t>Խրամուղու կտրվածքի ամբողջ պարագծով  բիտումպոլիմերային մածիկի քսում /56.0մ/</t>
  </si>
  <si>
    <t>Խրամուղու կտրվածքի ամբողջ պարագծով  բիտումպոլիմերային մածիկի քսում /282.5մ/</t>
  </si>
  <si>
    <t>Խրամուղու կտրվածքի ամբողջ պարագծով  բիտումպոլիմերային մածիկի քսում /132.0մ/</t>
  </si>
  <si>
    <t>Խրամուղու կտրվածքի ամբողջ պարագծով  բիտումպոլիմերային մածիկի քսում /112.0մ/</t>
  </si>
  <si>
    <t>Խրամուղու կտրվածքի ամբողջ պարագծով  բիտումպոլիմերային մածիկի քսում /160.5մ/</t>
  </si>
  <si>
    <t>Խրամուղու կտրվածքի ամբողջ պարագծով  բիտումպոլիմերային մածիկի քսում /140.0մ/</t>
  </si>
  <si>
    <t>Խրամուղու կտրվածքի ամբողջ պարագծով  բիտումպոլիմերային մածիկի քսում /591.0մ/</t>
  </si>
  <si>
    <t>Խրամուղու կտրվածքի ամբողջ պարագծով  բիտումպոլիմերային մածիկի քսում /226.0մ/</t>
  </si>
  <si>
    <t>Խրամուղու կտրվածքի ամբողջ պարագծով  բիտումպոլիմերային մածիկի քսում /2.0մ/</t>
  </si>
  <si>
    <t>Խրամուղու կտրվածքի ամբողջ պարագծով  բիտումպոլիմերային մածիկի քսում /168.5մ/</t>
  </si>
  <si>
    <t>Խրամուղու կտրվածքի ամբողջ պարագծով  բիտումպոլիմերային մածիկի քսում /142.0մ/</t>
  </si>
  <si>
    <t>Խրամուղու կտրվածքի ամբողջ պարագծով  բիտումպոլիմերային մածիկի քսում /488.0մ/</t>
  </si>
  <si>
    <t>Խրամուղու կտրվածքի ամբողջ պարագծով  բիտումպոլիմերային մածիկի քսում /162.0մ/</t>
  </si>
  <si>
    <t>Խրամուղու կտրվածքի ամբողջ պարագծով  բիտումպոլիմերային մածիկի քսում /44.0մ/</t>
  </si>
  <si>
    <t>Խրամուղու կտրվածքի ամբողջ պարագծով  բիտումպոլիմերային մածիկի քսում /12.0մ/</t>
  </si>
  <si>
    <t>Խրամուղու կտրվածքի ամբողջ պարագծով  բիտումպոլիմերային մածիկի քսում /22.0մ/</t>
  </si>
  <si>
    <t>Խրամուղու կտրվածքի ամբողջ պարագծով  բիտումպոլիմերային մածիկի քսում /20.0մ/</t>
  </si>
  <si>
    <t>Խրամուղու կտրվածքի ամբողջ պարագծով  բիտումպոլիմերային մածիկի քսում /52.0մ/</t>
  </si>
  <si>
    <t>Խրամուղու կտրվածքի ամբողջ պարագծով  բիտումպոլիմերային մածիկի քսում /58.0մ/</t>
  </si>
  <si>
    <t>Խրամուղու կտրվածքի ամբողջ պարագծով  բիտումպոլիմերային մածիկի քսում /110.0մ/</t>
  </si>
  <si>
    <t>Խրամուղու կտրվածքի ամբողջ պարագծով  բիտումպոլիմերային մածիկի քսում /62.0մ/</t>
  </si>
  <si>
    <t>Խրամուղու կտրվածքի ամբողջ պարագծով  բիտումպոլիմերային մածիկի քսում /72.0մ/</t>
  </si>
  <si>
    <t>Խրամուղու կտրվածքի ամբողջ պարագծով  բիտումպոլիմերային մածիկի քսում /88.0մ/</t>
  </si>
  <si>
    <t>Խրամուղու կտրվածքի ամբողջ պարագծով  բիտումպոլիմերային մածիկի քսում /10.0մ/</t>
  </si>
  <si>
    <t>Խրամուղու կտրվածքի ամբողջ պարագծով  բիտումպոլիմերային մածիկի քսում /38.0մ/</t>
  </si>
  <si>
    <t>Խրամուղու կտրվածքի ամբողջ պարագծով  բիտումպոլիմերային մածիկի քսում /24.0մ/</t>
  </si>
  <si>
    <t>Խրամուղու կտրվածքի ամբողջ պարագծով  բիտումպոլիմերային մածիկի քսում /70.0մ/</t>
  </si>
  <si>
    <t>Խրամուղու կտրվածքի ամբողջ պարագծով  բիտումպոլիմերային մածիկի քսում /64.0մ/</t>
  </si>
  <si>
    <t>Խրամուղու կտրվածքի ամբողջ պարագծով  բիտումպոլիմերային մածիկի քսում /75.0մ/</t>
  </si>
  <si>
    <t>Խրամուղու կտրվածքի ամբողջ պարագծով  բիտումպոլիմերային մածիկի քսում /5740.0մ/</t>
  </si>
  <si>
    <t>Խրամուղու կտրվածքի ամբողջ պարագծով  բիտումպոլիմերային մածիկի քսում /36.0մ/</t>
  </si>
  <si>
    <t>* Ճնշման կարգավորիչ փականները, էլ. մագնիսական հոսքաչափերը, օդահեռները, ջրաչափերը և ջրաչափի միացումները տրամադրվելու են Պատվիրատուի կողմից</t>
  </si>
  <si>
    <t xml:space="preserve">Պոլիէթիլենե  (PE100) եռակցվող խողովակների մոնտաժում խրամուղիներում de40, PN=1,0 ՄՊա </t>
  </si>
  <si>
    <t xml:space="preserve">Պոլիէթիլենե  (PE100) եռակցվող խողովակների մոնտաժում խրամուղիներում de25, PN=1,0 ՄՊա </t>
  </si>
  <si>
    <t>Պոլիէթիլենե կցամասի մոնտաժում (էգ) de40</t>
  </si>
  <si>
    <t>Պոլիէթիլենե կցամասի մոնտաժում (որձ) de40</t>
  </si>
  <si>
    <t>Պոլիէթիլենե կցամասի մոնտաժում (էգ) de32</t>
  </si>
  <si>
    <t>Պոլիէթիլենե կցամասի մոնտաժում (որձ) de32</t>
  </si>
  <si>
    <t>Պոլիէթիլենե կցամասի մոնտաժում (էգ) de25</t>
  </si>
  <si>
    <t>Պոլիէթիլենե կցամասի մոնտաժում (որձ) de25</t>
  </si>
  <si>
    <t>Պոլիէթիլենե կցամասի մոնտաժում (էգ) de20</t>
  </si>
  <si>
    <t>Պոլիէթիլենե կցամասի մոնտաժում (որձ) de20</t>
  </si>
  <si>
    <t>Պոլիէթիլենե կցամասի մոնտաժում (էգ) de15</t>
  </si>
  <si>
    <t>Պոլիէթիլենե կցամասի մոնտաժում (որձ) de15</t>
  </si>
  <si>
    <t>Պոլիէթիլեն de25(PE100) կցորդիչների մոնտաժում</t>
  </si>
  <si>
    <t>Պոլիէթիլենե (PE100) արմունկների մոնտաժում de25, α=90◦</t>
  </si>
  <si>
    <t>Պոլիէթիլենե (PE100) եռաբաշխիչի մոնտաժում de40</t>
  </si>
  <si>
    <t>Պոլիէթիլենե (PE100) անցումների մոնտաժում de40 x de32</t>
  </si>
  <si>
    <t>Պոլիէթիլենե (PE100) անցումների մոնտաժում de40 x de25</t>
  </si>
  <si>
    <t>Պոլիէթիլենե (PE100) անցումների մոնտաժում de32 xde25</t>
  </si>
  <si>
    <t>Պոլիէթիլենե (PE100) խողովակների միացում խամութային անցումով de280xde25</t>
  </si>
  <si>
    <t>Պոլիէթիլենե (PE100) խողովակների միացում խամութային անցումով de250xde110</t>
  </si>
  <si>
    <t>Պոլիէթիլենե (PE100) խողովակների միացում խամութային անցումով de250xde40</t>
  </si>
  <si>
    <t>Պոլիէթիլենե (PE100) խողովակների միացում խամութային անցումով de250xde25</t>
  </si>
  <si>
    <t>Պոլիէթիլենե (PE100) խողովակների միացում խամութային անցումով de160xde40</t>
  </si>
  <si>
    <t>Պոլիէթիլենե (PE100) խողովակների միացում խամութային անցումով de160xde25</t>
  </si>
  <si>
    <t>Պոլիէթիլենե (PE100) խողովակների միացում խամութային անցումով de110xde40</t>
  </si>
  <si>
    <t>Պոլիէթիլենե (PE100) խողովակների միացում խամութային անցումով de110xde32</t>
  </si>
  <si>
    <t>Պոլիէթիլենե (PE100) խողովակների միացում խամութային անցումով de110xde25</t>
  </si>
  <si>
    <t>Պոլիէթիլենե (PE100) խողովակների միացում խամութային անցումով de90xde40</t>
  </si>
  <si>
    <t>Պոլիէթիլենե (PE100) խողովակների միացում խամութային անցումով de90xde32</t>
  </si>
  <si>
    <t>Պոլիէթիլենե (PE100) խողովակների միացում խամութային անցումով de90xde25</t>
  </si>
  <si>
    <t>Պոլիէթիլենե (PE100) խողովակների միացում խամութային անցումով de63xde40</t>
  </si>
  <si>
    <t>Պոլիէթիլենե (PE100) խողովակների միացում խամութային անցումով de63xde32</t>
  </si>
  <si>
    <t>Պոլիէթիլենե (PE100) խողովակների միացում խամութային անցումով de63xde25</t>
  </si>
  <si>
    <t>Պոլիէթիլենե (PE100) խողովակների միացում խամութային անցումով de50xde25</t>
  </si>
  <si>
    <t>Պոլիէթիլենե (PE100) խողովակների միացում խամութային անցումով de40xde25</t>
  </si>
  <si>
    <t>Պոլիէթիլենե (PE100) խողովակների միացում խամութային անցումով de32xde25</t>
  </si>
  <si>
    <t>Պոլիէթիլենե պարուրակային կցորդիչների մոնտաժում de40</t>
  </si>
  <si>
    <t>Պոլիէթիլենե պարուրակային կցորդիչների մոնտաժում de32</t>
  </si>
  <si>
    <t>Պոլիէթիլենե պարուրակային կցորդիչների մոնտաժում de25</t>
  </si>
  <si>
    <t>Պոլիէթիլենե (PE100) de25 խողովակների ջերմամեկուսացում պենոպոլիստիրոլե կիսախողովակներով δ=30մմ (յուրաքանչյուր մուտքագծի համար 2.0 գծմ.)</t>
  </si>
  <si>
    <t xml:space="preserve"> Ե/բ կլոր հոր D=2.0մ H=1.8մ (լեկալ աղյուսներով)</t>
  </si>
  <si>
    <t xml:space="preserve"> Ե/բ կլոր հոր D=2.0մ H=1.5մ (լեկալ աղյուսներով)</t>
  </si>
  <si>
    <t xml:space="preserve"> Ե/բ կլոր հոր D=1.5մ H=1.5մ (լեկալ աղյուսներով)</t>
  </si>
  <si>
    <t xml:space="preserve"> Ե/բ կլոր հոր D=1.5մ H=1.8մ  (լեկալ աղյուսներով)</t>
  </si>
  <si>
    <t>1-970     
 23-1</t>
  </si>
  <si>
    <t>1-1635  
23-1</t>
  </si>
  <si>
    <t xml:space="preserve">ԱԱՀ 20% </t>
  </si>
  <si>
    <t xml:space="preserve">Ընդհանուրը </t>
  </si>
  <si>
    <r>
      <t>Ջրագիծ W</t>
    </r>
    <r>
      <rPr>
        <i/>
        <vertAlign val="subscript"/>
        <sz val="11"/>
        <rFont val="Sylfaen"/>
        <family val="1"/>
      </rPr>
      <t>4</t>
    </r>
    <r>
      <rPr>
        <i/>
        <sz val="11"/>
        <rFont val="Sylfaen"/>
        <family val="1"/>
      </rPr>
      <t>-ի ՆԿ 0+00-ից ՆԿ 3+32-ի հողային աշխատանքների ծավալները ներառված են Ջրագիծ W</t>
    </r>
    <r>
      <rPr>
        <i/>
        <vertAlign val="subscript"/>
        <sz val="11"/>
        <rFont val="Sylfaen"/>
        <family val="1"/>
      </rPr>
      <t>1</t>
    </r>
    <r>
      <rPr>
        <i/>
        <sz val="11"/>
        <rFont val="Sylfaen"/>
        <family val="1"/>
      </rPr>
      <t>-ի ՆԿ 2+43-ից ՆԿ 5+72-ի հողային աշխատանքների ծավալներում</t>
    </r>
  </si>
  <si>
    <r>
      <t>Ջրագիծ W</t>
    </r>
    <r>
      <rPr>
        <i/>
        <vertAlign val="subscript"/>
        <sz val="11"/>
        <rFont val="Sylfaen"/>
        <family val="1"/>
      </rPr>
      <t>12</t>
    </r>
    <r>
      <rPr>
        <i/>
        <sz val="11"/>
        <rFont val="Sylfaen"/>
        <family val="1"/>
      </rPr>
      <t>-ի հողային աշխատանքների ծավալները ներառված են Ջրագիծ W</t>
    </r>
    <r>
      <rPr>
        <i/>
        <vertAlign val="subscript"/>
        <sz val="11"/>
        <rFont val="Sylfaen"/>
        <family val="1"/>
      </rPr>
      <t>1</t>
    </r>
    <r>
      <rPr>
        <i/>
        <sz val="11"/>
        <rFont val="Sylfaen"/>
        <family val="1"/>
      </rPr>
      <t>-ի ՆԿ 6+43–ից ՆԿ 8+05 –ի հողային աշխատանքների ծավալներում</t>
    </r>
  </si>
  <si>
    <r>
      <t>Ջրագիծ W</t>
    </r>
    <r>
      <rPr>
        <i/>
        <vertAlign val="subscript"/>
        <sz val="11"/>
        <rFont val="Sylfaen"/>
        <family val="1"/>
      </rPr>
      <t>18</t>
    </r>
    <r>
      <rPr>
        <i/>
        <sz val="11"/>
        <rFont val="Sylfaen"/>
        <family val="1"/>
      </rPr>
      <t>-ի հողային աշխատանքների ծավալները ներառված են Ջրագիծ W</t>
    </r>
    <r>
      <rPr>
        <i/>
        <vertAlign val="subscript"/>
        <sz val="11"/>
        <rFont val="Sylfaen"/>
        <family val="1"/>
      </rPr>
      <t>2</t>
    </r>
    <r>
      <rPr>
        <i/>
        <sz val="11"/>
        <rFont val="Sylfaen"/>
        <family val="1"/>
      </rPr>
      <t>-ի ՆԿ 7+45-ՆԿ 8-97  հողային աշխատանքների ծավալներում</t>
    </r>
  </si>
  <si>
    <t>Հավելված թիվ 1</t>
  </si>
  <si>
    <t xml:space="preserve">«           »                                  2025թ.  կնքված </t>
  </si>
  <si>
    <t>ՋԿ-ՀԲՄԱՇՁԲ-25/6-Ա ծածկագրով պայմանագրի</t>
  </si>
  <si>
    <t>ԾԱՎԱԼԱԹԵՐԹ-ՆԱԽԱՀԱՇԻՎ</t>
  </si>
  <si>
    <t>ՋՐԱՄԱՏԱԿԱՐԱՐՄԱՆ ԽՈՂՈՎԱԿԱՇԱՐԵՐԻ ՀԵՏ ԿԱՊՎԱԾ ԱՇԽԱՏԱՆՔՆԵՐ-
ԲԱԺԻՆ 1
ՆՈւԲԱՐԱՇԵՆ ԹԱՂԱՄԱՍԻ ՋՐԱՄԱՏԱԿԱՐԱՐՄԱՆ II ԳՈՏՈւ ԲԱՇԽԻՉ ՑԱՆՑԻ ՎԵՐԱԿԱՌՈւՑՈւՄ, ԳՈՏԻԱՎՈՐՈւՄ</t>
  </si>
  <si>
    <t>Չափաբաժին 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</si>
</sst>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164" formatCode="_(* #,##0.00_);_(* \(#,##0.00\);_(* &quot;-&quot;??_);_(@_)"/>
    <numFmt numFmtId="165" formatCode="0.0"/>
    <numFmt numFmtId="166" formatCode="#,##0.0"/>
    <numFmt numFmtId="167" formatCode="0.0000"/>
    <numFmt numFmtId="168" formatCode="0.000"/>
    <numFmt numFmtId="169" formatCode="#,##0.000"/>
    <numFmt numFmtId="170" formatCode="#,##0.0000"/>
    <numFmt numFmtId="172" formatCode="0.00000"/>
  </numFmts>
  <fonts count="31">
    <font>
      <sz val="11"/>
      <color theme="1"/>
      <name val="Calibri"/>
      <family val="2"/>
      <scheme val="minor"/>
    </font>
    <font>
      <sz val="11"/>
      <name val="Sylfaen"/>
      <family val="1"/>
    </font>
    <font>
      <sz val="10"/>
      <name val="Sylfaen"/>
      <family val="1"/>
    </font>
    <font>
      <i/>
      <sz val="9"/>
      <name val="Sylfaen"/>
      <family val="1"/>
    </font>
    <font>
      <sz val="10"/>
      <name val="Arial"/>
      <family val="2"/>
    </font>
    <font>
      <sz val="11"/>
      <name val="Sylfaen"/>
      <family val="1"/>
      <charset val="204"/>
    </font>
    <font>
      <sz val="10"/>
      <name val="Arial"/>
      <family val="2"/>
      <charset val="204"/>
    </font>
    <font>
      <vertAlign val="superscript"/>
      <sz val="11"/>
      <name val="Sylfaen"/>
      <family val="1"/>
    </font>
    <font>
      <vertAlign val="superscript"/>
      <sz val="11"/>
      <name val="Sylfaen"/>
      <family val="1"/>
      <charset val="204"/>
    </font>
    <font>
      <b/>
      <sz val="11"/>
      <name val="Sylfaen"/>
      <family val="1"/>
    </font>
    <font>
      <b/>
      <sz val="11"/>
      <name val="Sylfaen"/>
      <family val="1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8"/>
      <name val="Calibri"/>
      <family val="2"/>
      <scheme val="minor"/>
    </font>
    <font>
      <sz val="11"/>
      <name val="Symbol"/>
      <family val="1"/>
      <charset val="2"/>
    </font>
    <font>
      <i/>
      <sz val="10"/>
      <name val="Sylfaen"/>
      <family val="1"/>
      <charset val="204"/>
    </font>
    <font>
      <i/>
      <sz val="11"/>
      <name val="Sylfaen"/>
      <family val="1"/>
    </font>
    <font>
      <b/>
      <vertAlign val="subscript"/>
      <sz val="11"/>
      <name val="Sylfaen"/>
      <family val="1"/>
    </font>
    <font>
      <sz val="11"/>
      <name val="Times Armenian"/>
      <family val="1"/>
    </font>
    <font>
      <vertAlign val="superscript"/>
      <sz val="11"/>
      <name val="Times Armenian"/>
      <family val="1"/>
    </font>
    <font>
      <vertAlign val="superscript"/>
      <sz val="12"/>
      <name val="Sylfaen"/>
      <family val="1"/>
      <charset val="204"/>
    </font>
    <font>
      <sz val="11"/>
      <name val="Sylfaen"/>
      <family val="1"/>
      <charset val="2"/>
    </font>
    <font>
      <i/>
      <vertAlign val="subscript"/>
      <sz val="11"/>
      <name val="Sylfaen"/>
      <family val="1"/>
    </font>
    <font>
      <sz val="9"/>
      <name val="Sylfaen"/>
      <family val="1"/>
    </font>
    <font>
      <sz val="10"/>
      <name val="Arial Armenian"/>
      <family val="2"/>
    </font>
    <font>
      <sz val="11"/>
      <name val="Calibri"/>
      <family val="2"/>
      <scheme val="minor"/>
    </font>
    <font>
      <b/>
      <sz val="10"/>
      <name val="Sylfaen"/>
      <family val="1"/>
    </font>
    <font>
      <i/>
      <sz val="10"/>
      <name val="Sylfaen"/>
      <family val="1"/>
    </font>
    <font>
      <sz val="8"/>
      <name val="Sylfaen"/>
      <family val="1"/>
    </font>
    <font>
      <b/>
      <sz val="11"/>
      <name val="GHEA Grapalat"/>
      <family val="3"/>
    </font>
    <font>
      <b/>
      <sz val="10"/>
      <name val="GHEA Grapalat"/>
      <family val="3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92D05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9">
    <xf numFmtId="0" fontId="0" fillId="0" borderId="0"/>
    <xf numFmtId="0" fontId="4" fillId="0" borderId="0"/>
    <xf numFmtId="9" fontId="4" fillId="0" borderId="0" applyFont="0" applyFill="0" applyBorder="0" applyAlignment="0" applyProtection="0"/>
    <xf numFmtId="0" fontId="6" fillId="0" borderId="0"/>
    <xf numFmtId="9" fontId="4" fillId="0" borderId="0" applyFont="0" applyFill="0" applyBorder="0" applyAlignment="0" applyProtection="0"/>
    <xf numFmtId="0" fontId="6" fillId="0" borderId="0"/>
    <xf numFmtId="0" fontId="6" fillId="0" borderId="0"/>
    <xf numFmtId="9" fontId="6" fillId="0" borderId="0" applyFont="0" applyFill="0" applyBorder="0" applyAlignment="0" applyProtection="0"/>
    <xf numFmtId="0" fontId="6" fillId="0" borderId="0"/>
    <xf numFmtId="0" fontId="11" fillId="0" borderId="0"/>
    <xf numFmtId="0" fontId="6" fillId="0" borderId="0"/>
    <xf numFmtId="0" fontId="6" fillId="0" borderId="0"/>
    <xf numFmtId="0" fontId="12" fillId="0" borderId="0"/>
    <xf numFmtId="0" fontId="6" fillId="0" borderId="0"/>
    <xf numFmtId="0" fontId="4" fillId="0" borderId="0"/>
    <xf numFmtId="0" fontId="12" fillId="0" borderId="0"/>
    <xf numFmtId="0" fontId="4" fillId="0" borderId="0"/>
    <xf numFmtId="0" fontId="4" fillId="0" borderId="0"/>
    <xf numFmtId="164" fontId="4" fillId="0" borderId="0" applyFont="0" applyFill="0" applyBorder="0" applyAlignment="0" applyProtection="0"/>
  </cellStyleXfs>
  <cellXfs count="209">
    <xf numFmtId="0" fontId="0" fillId="0" borderId="0" xfId="0"/>
    <xf numFmtId="0" fontId="2" fillId="2" borderId="0" xfId="0" applyFont="1" applyFill="1"/>
    <xf numFmtId="0" fontId="1" fillId="2" borderId="0" xfId="0" applyFont="1" applyFill="1"/>
    <xf numFmtId="0" fontId="9" fillId="2" borderId="0" xfId="0" applyFont="1" applyFill="1"/>
    <xf numFmtId="0" fontId="9" fillId="2" borderId="0" xfId="0" applyFont="1" applyFill="1" applyAlignment="1">
      <alignment horizontal="left" vertical="center"/>
    </xf>
    <xf numFmtId="0" fontId="3" fillId="2" borderId="0" xfId="0" applyFont="1" applyFill="1"/>
    <xf numFmtId="0" fontId="1" fillId="2" borderId="0" xfId="3" applyFont="1" applyFill="1"/>
    <xf numFmtId="9" fontId="5" fillId="0" borderId="1" xfId="2" applyFont="1" applyFill="1" applyBorder="1" applyAlignment="1">
      <alignment horizontal="center" vertical="center" wrapText="1"/>
    </xf>
    <xf numFmtId="9" fontId="1" fillId="0" borderId="1" xfId="2" applyFont="1" applyFill="1" applyBorder="1" applyAlignment="1">
      <alignment horizontal="center" vertical="center" wrapText="1"/>
    </xf>
    <xf numFmtId="0" fontId="24" fillId="0" borderId="0" xfId="0" applyFont="1"/>
    <xf numFmtId="0" fontId="1" fillId="0" borderId="0" xfId="0" applyFont="1"/>
    <xf numFmtId="9" fontId="5" fillId="0" borderId="3" xfId="2" applyFont="1" applyFill="1" applyBorder="1" applyAlignment="1">
      <alignment horizontal="center" vertical="center" wrapText="1"/>
    </xf>
    <xf numFmtId="0" fontId="26" fillId="2" borderId="0" xfId="0" applyFont="1" applyFill="1" applyAlignment="1">
      <alignment horizontal="center"/>
    </xf>
    <xf numFmtId="0" fontId="1" fillId="3" borderId="0" xfId="0" applyFont="1" applyFill="1"/>
    <xf numFmtId="0" fontId="10" fillId="0" borderId="1" xfId="0" applyFont="1" applyBorder="1" applyAlignment="1">
      <alignment horizontal="center" vertical="center" wrapText="1"/>
    </xf>
    <xf numFmtId="4" fontId="10" fillId="0" borderId="1" xfId="0" applyNumberFormat="1" applyFont="1" applyBorder="1" applyAlignment="1">
      <alignment horizontal="center" vertical="center" wrapText="1"/>
    </xf>
    <xf numFmtId="0" fontId="15" fillId="0" borderId="1" xfId="0" applyFont="1" applyBorder="1" applyAlignment="1">
      <alignment horizontal="center" vertical="center" wrapText="1"/>
    </xf>
    <xf numFmtId="0" fontId="27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17" fontId="2" fillId="0" borderId="1" xfId="0" applyNumberFormat="1" applyFont="1" applyBorder="1" applyAlignment="1">
      <alignment horizontal="center" vertical="center" wrapText="1"/>
    </xf>
    <xf numFmtId="168" fontId="5" fillId="0" borderId="1" xfId="0" applyNumberFormat="1" applyFont="1" applyBorder="1" applyAlignment="1">
      <alignment horizontal="center" vertical="center" wrapText="1"/>
    </xf>
    <xf numFmtId="2" fontId="5" fillId="0" borderId="1" xfId="6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vertical="center" wrapText="1"/>
    </xf>
    <xf numFmtId="0" fontId="1" fillId="0" borderId="1" xfId="0" applyFont="1" applyBorder="1" applyAlignment="1">
      <alignment horizontal="center" vertical="center"/>
    </xf>
    <xf numFmtId="166" fontId="1" fillId="0" borderId="1" xfId="0" applyNumberFormat="1" applyFont="1" applyBorder="1" applyAlignment="1">
      <alignment horizontal="center" vertical="center" wrapText="1"/>
    </xf>
    <xf numFmtId="4" fontId="5" fillId="0" borderId="1" xfId="6" applyNumberFormat="1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 wrapText="1"/>
    </xf>
    <xf numFmtId="0" fontId="1" fillId="0" borderId="1" xfId="5" applyFont="1" applyBorder="1" applyAlignment="1">
      <alignment horizontal="center" vertical="center" wrapText="1"/>
    </xf>
    <xf numFmtId="165" fontId="1" fillId="0" borderId="1" xfId="5" applyNumberFormat="1" applyFont="1" applyBorder="1" applyAlignment="1">
      <alignment horizontal="center" vertical="center" wrapText="1"/>
    </xf>
    <xf numFmtId="0" fontId="1" fillId="0" borderId="1" xfId="15" applyFont="1" applyBorder="1" applyAlignment="1">
      <alignment horizontal="left" vertical="center" wrapText="1"/>
    </xf>
    <xf numFmtId="2" fontId="1" fillId="0" borderId="1" xfId="5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17" fontId="2" fillId="0" borderId="4" xfId="0" applyNumberFormat="1" applyFont="1" applyBorder="1" applyAlignment="1">
      <alignment horizontal="center" vertical="center" wrapText="1"/>
    </xf>
    <xf numFmtId="17" fontId="2" fillId="0" borderId="3" xfId="0" applyNumberFormat="1" applyFont="1" applyBorder="1" applyAlignment="1">
      <alignment horizontal="center" vertical="center" wrapText="1"/>
    </xf>
    <xf numFmtId="2" fontId="1" fillId="0" borderId="1" xfId="0" applyNumberFormat="1" applyFont="1" applyBorder="1" applyAlignment="1">
      <alignment horizontal="center" vertical="center" wrapText="1"/>
    </xf>
    <xf numFmtId="2" fontId="1" fillId="0" borderId="0" xfId="0" applyNumberFormat="1" applyFont="1" applyAlignment="1">
      <alignment horizontal="center" vertical="center"/>
    </xf>
    <xf numFmtId="49" fontId="2" fillId="0" borderId="1" xfId="0" applyNumberFormat="1" applyFont="1" applyBorder="1" applyAlignment="1">
      <alignment vertical="center" wrapText="1"/>
    </xf>
    <xf numFmtId="0" fontId="1" fillId="0" borderId="1" xfId="0" applyFont="1" applyBorder="1" applyAlignment="1">
      <alignment horizontal="center" vertical="center" wrapText="1"/>
    </xf>
    <xf numFmtId="168" fontId="1" fillId="0" borderId="1" xfId="0" applyNumberFormat="1" applyFont="1" applyBorder="1" applyAlignment="1">
      <alignment horizontal="center" vertical="center" wrapText="1"/>
    </xf>
    <xf numFmtId="4" fontId="1" fillId="0" borderId="1" xfId="6" applyNumberFormat="1" applyFont="1" applyBorder="1" applyAlignment="1">
      <alignment horizontal="center" vertical="center" wrapText="1"/>
    </xf>
    <xf numFmtId="1" fontId="1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 wrapText="1"/>
    </xf>
    <xf numFmtId="0" fontId="1" fillId="0" borderId="1" xfId="5" applyFont="1" applyBorder="1" applyAlignment="1">
      <alignment vertical="center" wrapText="1"/>
    </xf>
    <xf numFmtId="0" fontId="9" fillId="0" borderId="1" xfId="5" applyFont="1" applyBorder="1" applyAlignment="1">
      <alignment horizontal="center" vertical="center" wrapText="1"/>
    </xf>
    <xf numFmtId="1" fontId="1" fillId="0" borderId="1" xfId="5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167" fontId="1" fillId="0" borderId="1" xfId="0" applyNumberFormat="1" applyFont="1" applyBorder="1" applyAlignment="1">
      <alignment horizontal="center" vertical="center" wrapText="1"/>
    </xf>
    <xf numFmtId="0" fontId="1" fillId="0" borderId="1" xfId="5" applyFont="1" applyBorder="1" applyAlignment="1">
      <alignment horizontal="left" vertical="center" wrapText="1"/>
    </xf>
    <xf numFmtId="168" fontId="1" fillId="0" borderId="1" xfId="5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top" wrapText="1"/>
    </xf>
    <xf numFmtId="0" fontId="27" fillId="0" borderId="1" xfId="0" applyFont="1" applyBorder="1" applyAlignment="1">
      <alignment horizontal="center" vertical="top" wrapText="1"/>
    </xf>
    <xf numFmtId="0" fontId="9" fillId="0" borderId="1" xfId="0" applyFont="1" applyBorder="1" applyAlignment="1">
      <alignment horizontal="center" vertical="center"/>
    </xf>
    <xf numFmtId="165" fontId="1" fillId="0" borderId="1" xfId="0" applyNumberFormat="1" applyFont="1" applyBorder="1" applyAlignment="1">
      <alignment horizontal="center" vertical="center" wrapText="1"/>
    </xf>
    <xf numFmtId="0" fontId="18" fillId="0" borderId="1" xfId="0" applyFont="1" applyBorder="1" applyAlignment="1">
      <alignment horizontal="left" vertical="center" wrapText="1"/>
    </xf>
    <xf numFmtId="0" fontId="18" fillId="0" borderId="1" xfId="0" applyFont="1" applyBorder="1" applyAlignment="1">
      <alignment horizontal="center" vertical="center" wrapText="1"/>
    </xf>
    <xf numFmtId="0" fontId="18" fillId="0" borderId="1" xfId="0" applyFont="1" applyBorder="1" applyAlignment="1">
      <alignment vertical="center" wrapText="1"/>
    </xf>
    <xf numFmtId="0" fontId="1" fillId="0" borderId="1" xfId="12" applyFont="1" applyBorder="1" applyAlignment="1">
      <alignment vertical="center" wrapText="1"/>
    </xf>
    <xf numFmtId="49" fontId="2" fillId="0" borderId="1" xfId="6" applyNumberFormat="1" applyFont="1" applyBorder="1" applyAlignment="1">
      <alignment horizontal="center" vertical="center" wrapText="1"/>
    </xf>
    <xf numFmtId="0" fontId="1" fillId="0" borderId="0" xfId="0" applyFont="1" applyAlignment="1">
      <alignment vertical="center"/>
    </xf>
    <xf numFmtId="0" fontId="9" fillId="0" borderId="1" xfId="0" applyFont="1" applyBorder="1" applyAlignment="1">
      <alignment horizontal="center" vertical="top" wrapText="1"/>
    </xf>
    <xf numFmtId="0" fontId="1" fillId="0" borderId="1" xfId="3" applyFont="1" applyBorder="1" applyAlignment="1">
      <alignment vertical="center" wrapText="1"/>
    </xf>
    <xf numFmtId="0" fontId="2" fillId="0" borderId="1" xfId="5" applyFont="1" applyBorder="1" applyAlignment="1">
      <alignment horizontal="center" vertical="center" wrapText="1"/>
    </xf>
    <xf numFmtId="2" fontId="1" fillId="0" borderId="1" xfId="3" applyNumberFormat="1" applyFont="1" applyBorder="1" applyAlignment="1">
      <alignment horizontal="center" vertical="center" wrapText="1"/>
    </xf>
    <xf numFmtId="168" fontId="1" fillId="0" borderId="1" xfId="3" applyNumberFormat="1" applyFont="1" applyBorder="1" applyAlignment="1">
      <alignment horizontal="center" vertical="center" wrapText="1"/>
    </xf>
    <xf numFmtId="49" fontId="2" fillId="0" borderId="2" xfId="0" applyNumberFormat="1" applyFont="1" applyBorder="1" applyAlignment="1">
      <alignment horizontal="center" vertical="center" wrapText="1"/>
    </xf>
    <xf numFmtId="49" fontId="2" fillId="0" borderId="3" xfId="0" applyNumberFormat="1" applyFont="1" applyBorder="1" applyAlignment="1">
      <alignment horizontal="center" vertical="center" wrapText="1"/>
    </xf>
    <xf numFmtId="0" fontId="5" fillId="0" borderId="1" xfId="5" applyFont="1" applyBorder="1" applyAlignment="1">
      <alignment horizontal="center" vertical="center" wrapText="1"/>
    </xf>
    <xf numFmtId="2" fontId="5" fillId="0" borderId="1" xfId="5" applyNumberFormat="1" applyFont="1" applyBorder="1" applyAlignment="1">
      <alignment horizontal="center" vertical="center" wrapText="1"/>
    </xf>
    <xf numFmtId="4" fontId="1" fillId="0" borderId="6" xfId="6" applyNumberFormat="1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9" fillId="0" borderId="3" xfId="0" applyFont="1" applyBorder="1" applyAlignment="1">
      <alignment horizontal="center" vertical="center" wrapText="1"/>
    </xf>
    <xf numFmtId="168" fontId="5" fillId="0" borderId="3" xfId="0" applyNumberFormat="1" applyFont="1" applyBorder="1" applyAlignment="1">
      <alignment horizontal="center" vertical="center" wrapText="1"/>
    </xf>
    <xf numFmtId="4" fontId="5" fillId="0" borderId="3" xfId="6" applyNumberFormat="1" applyFont="1" applyBorder="1" applyAlignment="1">
      <alignment horizontal="center" vertical="center" wrapText="1"/>
    </xf>
    <xf numFmtId="166" fontId="1" fillId="0" borderId="1" xfId="5" applyNumberFormat="1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167" fontId="1" fillId="0" borderId="1" xfId="5" applyNumberFormat="1" applyFont="1" applyBorder="1" applyAlignment="1">
      <alignment horizontal="center" vertical="center" wrapText="1"/>
    </xf>
    <xf numFmtId="2" fontId="1" fillId="0" borderId="1" xfId="0" applyNumberFormat="1" applyFont="1" applyBorder="1" applyAlignment="1">
      <alignment horizontal="center" vertical="center"/>
    </xf>
    <xf numFmtId="1" fontId="5" fillId="0" borderId="1" xfId="5" applyNumberFormat="1" applyFont="1" applyBorder="1" applyAlignment="1">
      <alignment horizontal="center" vertical="center" wrapText="1"/>
    </xf>
    <xf numFmtId="0" fontId="5" fillId="0" borderId="1" xfId="5" applyFont="1" applyBorder="1" applyAlignment="1">
      <alignment vertical="center" wrapText="1"/>
    </xf>
    <xf numFmtId="172" fontId="1" fillId="0" borderId="1" xfId="0" applyNumberFormat="1" applyFont="1" applyBorder="1" applyAlignment="1">
      <alignment horizontal="center" vertical="center" wrapText="1"/>
    </xf>
    <xf numFmtId="170" fontId="1" fillId="0" borderId="1" xfId="5" applyNumberFormat="1" applyFont="1" applyBorder="1" applyAlignment="1">
      <alignment horizontal="center" vertical="center" wrapText="1"/>
    </xf>
    <xf numFmtId="169" fontId="1" fillId="0" borderId="1" xfId="5" applyNumberFormat="1" applyFont="1" applyBorder="1" applyAlignment="1">
      <alignment horizontal="center" vertical="center" wrapText="1"/>
    </xf>
    <xf numFmtId="4" fontId="5" fillId="0" borderId="1" xfId="0" applyNumberFormat="1" applyFont="1" applyBorder="1" applyAlignment="1">
      <alignment horizontal="center" vertical="center" wrapText="1"/>
    </xf>
    <xf numFmtId="49" fontId="2" fillId="0" borderId="1" xfId="5" applyNumberFormat="1" applyFont="1" applyBorder="1" applyAlignment="1">
      <alignment horizontal="center" vertical="center" wrapText="1"/>
    </xf>
    <xf numFmtId="0" fontId="5" fillId="0" borderId="1" xfId="3" applyFont="1" applyBorder="1" applyAlignment="1">
      <alignment vertical="center" wrapText="1"/>
    </xf>
    <xf numFmtId="0" fontId="5" fillId="0" borderId="1" xfId="0" applyFont="1" applyBorder="1" applyAlignment="1">
      <alignment vertical="center" wrapText="1"/>
    </xf>
    <xf numFmtId="0" fontId="1" fillId="0" borderId="1" xfId="3" applyFont="1" applyBorder="1" applyAlignment="1">
      <alignment horizontal="left" vertical="center" wrapText="1"/>
    </xf>
    <xf numFmtId="17" fontId="23" fillId="0" borderId="1" xfId="0" applyNumberFormat="1" applyFont="1" applyBorder="1" applyAlignment="1">
      <alignment horizontal="center" vertical="center" wrapText="1"/>
    </xf>
    <xf numFmtId="49" fontId="23" fillId="0" borderId="1" xfId="0" applyNumberFormat="1" applyFont="1" applyBorder="1" applyAlignment="1">
      <alignment horizontal="center" vertical="center" wrapText="1"/>
    </xf>
    <xf numFmtId="17" fontId="2" fillId="0" borderId="2" xfId="0" applyNumberFormat="1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top" wrapText="1"/>
    </xf>
    <xf numFmtId="17" fontId="28" fillId="0" borderId="1" xfId="0" applyNumberFormat="1" applyFont="1" applyBorder="1" applyAlignment="1">
      <alignment horizontal="center" vertical="center" wrapText="1"/>
    </xf>
    <xf numFmtId="0" fontId="27" fillId="0" borderId="7" xfId="0" applyFont="1" applyBorder="1" applyAlignment="1">
      <alignment horizontal="center" vertical="center" wrapText="1"/>
    </xf>
    <xf numFmtId="0" fontId="16" fillId="0" borderId="1" xfId="5" applyFont="1" applyBorder="1" applyAlignment="1">
      <alignment horizontal="centerContinuous" vertical="center" wrapText="1"/>
    </xf>
    <xf numFmtId="0" fontId="23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5" fillId="0" borderId="1" xfId="16" applyFont="1" applyBorder="1" applyAlignment="1">
      <alignment vertical="center" wrapText="1"/>
    </xf>
    <xf numFmtId="165" fontId="5" fillId="0" borderId="1" xfId="5" applyNumberFormat="1" applyFont="1" applyBorder="1" applyAlignment="1">
      <alignment horizontal="center" vertical="center" wrapText="1"/>
    </xf>
    <xf numFmtId="49" fontId="2" fillId="0" borderId="1" xfId="3" applyNumberFormat="1" applyFont="1" applyBorder="1" applyAlignment="1">
      <alignment horizontal="center" vertical="center" wrapText="1"/>
    </xf>
    <xf numFmtId="0" fontId="21" fillId="0" borderId="1" xfId="3" applyFont="1" applyBorder="1" applyAlignment="1">
      <alignment horizontal="left" vertical="center" wrapText="1"/>
    </xf>
    <xf numFmtId="0" fontId="9" fillId="0" borderId="1" xfId="0" applyFont="1" applyBorder="1" applyAlignment="1">
      <alignment horizontal="left" vertical="center" wrapText="1"/>
    </xf>
    <xf numFmtId="0" fontId="1" fillId="0" borderId="1" xfId="8" applyFont="1" applyBorder="1" applyAlignment="1">
      <alignment horizontal="center" vertical="center" wrapText="1"/>
    </xf>
    <xf numFmtId="168" fontId="5" fillId="0" borderId="1" xfId="3" applyNumberFormat="1" applyFont="1" applyBorder="1" applyAlignment="1">
      <alignment horizontal="center" vertical="center" wrapText="1"/>
    </xf>
    <xf numFmtId="4" fontId="9" fillId="0" borderId="1" xfId="0" applyNumberFormat="1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9" fillId="0" borderId="1" xfId="3" applyFont="1" applyBorder="1" applyAlignment="1">
      <alignment vertical="center"/>
    </xf>
    <xf numFmtId="0" fontId="1" fillId="0" borderId="3" xfId="1" applyFont="1" applyBorder="1" applyAlignment="1">
      <alignment horizontal="center" vertical="center" wrapText="1"/>
    </xf>
    <xf numFmtId="2" fontId="1" fillId="0" borderId="3" xfId="1" applyNumberFormat="1" applyFont="1" applyBorder="1" applyAlignment="1">
      <alignment horizontal="center" vertical="center" wrapText="1"/>
    </xf>
    <xf numFmtId="2" fontId="5" fillId="0" borderId="3" xfId="3" applyNumberFormat="1" applyFont="1" applyBorder="1" applyAlignment="1">
      <alignment horizontal="center" vertical="center" wrapText="1"/>
    </xf>
    <xf numFmtId="4" fontId="9" fillId="0" borderId="3" xfId="3" applyNumberFormat="1" applyFont="1" applyBorder="1" applyAlignment="1">
      <alignment horizontal="center" vertical="center" wrapText="1"/>
    </xf>
    <xf numFmtId="0" fontId="10" fillId="0" borderId="1" xfId="3" applyFont="1" applyBorder="1" applyAlignment="1">
      <alignment horizontal="left" vertical="center" wrapText="1"/>
    </xf>
    <xf numFmtId="4" fontId="9" fillId="0" borderId="1" xfId="0" applyNumberFormat="1" applyFont="1" applyBorder="1" applyAlignment="1">
      <alignment horizontal="center" vertical="center"/>
    </xf>
    <xf numFmtId="49" fontId="9" fillId="0" borderId="7" xfId="0" applyNumberFormat="1" applyFont="1" applyBorder="1" applyAlignment="1">
      <alignment vertical="center" wrapText="1"/>
    </xf>
    <xf numFmtId="0" fontId="16" fillId="0" borderId="1" xfId="0" applyFont="1" applyBorder="1" applyAlignment="1">
      <alignment vertical="center" wrapText="1"/>
    </xf>
    <xf numFmtId="0" fontId="16" fillId="0" borderId="1" xfId="0" applyFont="1" applyBorder="1" applyAlignment="1">
      <alignment horizontal="center" vertical="center" wrapText="1"/>
    </xf>
    <xf numFmtId="0" fontId="2" fillId="0" borderId="6" xfId="0" applyFont="1" applyBorder="1"/>
    <xf numFmtId="4" fontId="5" fillId="0" borderId="2" xfId="6" applyNumberFormat="1" applyFont="1" applyBorder="1" applyAlignment="1">
      <alignment horizontal="center" vertical="center" wrapText="1"/>
    </xf>
    <xf numFmtId="4" fontId="5" fillId="0" borderId="4" xfId="6" applyNumberFormat="1" applyFont="1" applyBorder="1" applyAlignment="1">
      <alignment horizontal="center" vertical="center" wrapText="1"/>
    </xf>
    <xf numFmtId="4" fontId="5" fillId="0" borderId="3" xfId="6" applyNumberFormat="1" applyFont="1" applyBorder="1" applyAlignment="1">
      <alignment horizontal="center" vertical="center" wrapText="1"/>
    </xf>
    <xf numFmtId="4" fontId="5" fillId="0" borderId="2" xfId="0" applyNumberFormat="1" applyFont="1" applyBorder="1" applyAlignment="1">
      <alignment horizontal="center" vertical="center" wrapText="1"/>
    </xf>
    <xf numFmtId="4" fontId="5" fillId="0" borderId="3" xfId="0" applyNumberFormat="1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4" fontId="1" fillId="0" borderId="2" xfId="0" applyNumberFormat="1" applyFont="1" applyBorder="1" applyAlignment="1">
      <alignment horizontal="center" vertical="center" wrapText="1"/>
    </xf>
    <xf numFmtId="4" fontId="1" fillId="0" borderId="3" xfId="0" applyNumberFormat="1" applyFont="1" applyBorder="1" applyAlignment="1">
      <alignment horizontal="center" vertical="center" wrapText="1"/>
    </xf>
    <xf numFmtId="0" fontId="1" fillId="0" borderId="2" xfId="5" applyFont="1" applyBorder="1" applyAlignment="1">
      <alignment horizontal="left" vertical="center" wrapText="1"/>
    </xf>
    <xf numFmtId="0" fontId="1" fillId="0" borderId="3" xfId="5" applyFont="1" applyBorder="1" applyAlignment="1">
      <alignment horizontal="left" vertical="center" wrapText="1"/>
    </xf>
    <xf numFmtId="0" fontId="1" fillId="0" borderId="2" xfId="5" applyFont="1" applyBorder="1" applyAlignment="1">
      <alignment horizontal="center" vertical="center" wrapText="1"/>
    </xf>
    <xf numFmtId="0" fontId="1" fillId="0" borderId="3" xfId="5" applyFont="1" applyBorder="1" applyAlignment="1">
      <alignment horizontal="center" vertical="center" wrapText="1"/>
    </xf>
    <xf numFmtId="167" fontId="1" fillId="0" borderId="2" xfId="5" applyNumberFormat="1" applyFont="1" applyBorder="1" applyAlignment="1">
      <alignment horizontal="center" vertical="center" wrapText="1"/>
    </xf>
    <xf numFmtId="167" fontId="1" fillId="0" borderId="3" xfId="5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17" fontId="2" fillId="0" borderId="1" xfId="1" applyNumberFormat="1" applyFont="1" applyBorder="1" applyAlignment="1">
      <alignment horizontal="center" vertical="center" wrapText="1"/>
    </xf>
    <xf numFmtId="0" fontId="1" fillId="0" borderId="1" xfId="15" applyFont="1" applyBorder="1" applyAlignment="1">
      <alignment horizontal="left" vertical="center" wrapText="1"/>
    </xf>
    <xf numFmtId="0" fontId="1" fillId="0" borderId="1" xfId="0" applyFont="1" applyBorder="1" applyAlignment="1">
      <alignment horizontal="left" vertical="center" wrapText="1"/>
    </xf>
    <xf numFmtId="167" fontId="1" fillId="0" borderId="2" xfId="0" applyNumberFormat="1" applyFont="1" applyBorder="1" applyAlignment="1">
      <alignment horizontal="center" vertical="center" wrapText="1"/>
    </xf>
    <xf numFmtId="167" fontId="1" fillId="0" borderId="4" xfId="0" applyNumberFormat="1" applyFont="1" applyBorder="1" applyAlignment="1">
      <alignment horizontal="center" vertical="center" wrapText="1"/>
    </xf>
    <xf numFmtId="167" fontId="1" fillId="0" borderId="3" xfId="0" applyNumberFormat="1" applyFont="1" applyBorder="1" applyAlignment="1">
      <alignment horizontal="center" vertical="center" wrapText="1"/>
    </xf>
    <xf numFmtId="0" fontId="1" fillId="0" borderId="4" xfId="5" applyFont="1" applyBorder="1" applyAlignment="1">
      <alignment horizontal="center" vertical="center" wrapText="1"/>
    </xf>
    <xf numFmtId="168" fontId="1" fillId="0" borderId="2" xfId="0" applyNumberFormat="1" applyFont="1" applyBorder="1" applyAlignment="1">
      <alignment horizontal="center" vertical="center" wrapText="1"/>
    </xf>
    <xf numFmtId="168" fontId="1" fillId="0" borderId="4" xfId="0" applyNumberFormat="1" applyFont="1" applyBorder="1" applyAlignment="1">
      <alignment horizontal="center" vertical="center" wrapText="1"/>
    </xf>
    <xf numFmtId="168" fontId="1" fillId="0" borderId="3" xfId="0" applyNumberFormat="1" applyFont="1" applyBorder="1" applyAlignment="1">
      <alignment horizontal="center" vertical="center" wrapText="1"/>
    </xf>
    <xf numFmtId="168" fontId="1" fillId="0" borderId="2" xfId="5" applyNumberFormat="1" applyFont="1" applyBorder="1" applyAlignment="1">
      <alignment horizontal="center" vertical="center" wrapText="1"/>
    </xf>
    <xf numFmtId="168" fontId="1" fillId="0" borderId="4" xfId="5" applyNumberFormat="1" applyFont="1" applyBorder="1" applyAlignment="1">
      <alignment horizontal="center" vertical="center" wrapText="1"/>
    </xf>
    <xf numFmtId="168" fontId="1" fillId="0" borderId="3" xfId="5" applyNumberFormat="1" applyFont="1" applyBorder="1" applyAlignment="1">
      <alignment horizontal="center" vertical="center" wrapText="1"/>
    </xf>
    <xf numFmtId="165" fontId="1" fillId="0" borderId="2" xfId="0" applyNumberFormat="1" applyFont="1" applyBorder="1" applyAlignment="1">
      <alignment horizontal="center" vertical="center" wrapText="1"/>
    </xf>
    <xf numFmtId="165" fontId="1" fillId="0" borderId="3" xfId="0" applyNumberFormat="1" applyFont="1" applyBorder="1" applyAlignment="1">
      <alignment horizontal="center" vertical="center" wrapText="1"/>
    </xf>
    <xf numFmtId="2" fontId="1" fillId="0" borderId="2" xfId="0" applyNumberFormat="1" applyFont="1" applyBorder="1" applyAlignment="1">
      <alignment horizontal="center" vertical="center" wrapText="1"/>
    </xf>
    <xf numFmtId="2" fontId="1" fillId="0" borderId="4" xfId="0" applyNumberFormat="1" applyFont="1" applyBorder="1" applyAlignment="1">
      <alignment horizontal="center" vertical="center" wrapText="1"/>
    </xf>
    <xf numFmtId="2" fontId="1" fillId="0" borderId="3" xfId="0" applyNumberFormat="1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25" fillId="0" borderId="4" xfId="0" applyFont="1" applyBorder="1" applyAlignment="1">
      <alignment horizontal="center" vertical="center" wrapText="1"/>
    </xf>
    <xf numFmtId="0" fontId="25" fillId="0" borderId="3" xfId="0" applyFont="1" applyBorder="1" applyAlignment="1">
      <alignment horizontal="center" vertical="center" wrapText="1"/>
    </xf>
    <xf numFmtId="167" fontId="1" fillId="0" borderId="4" xfId="5" applyNumberFormat="1" applyFont="1" applyBorder="1" applyAlignment="1">
      <alignment horizontal="center" vertical="center" wrapText="1"/>
    </xf>
    <xf numFmtId="0" fontId="9" fillId="2" borderId="0" xfId="0" applyFont="1" applyFill="1" applyAlignment="1">
      <alignment horizontal="center"/>
    </xf>
    <xf numFmtId="0" fontId="9" fillId="2" borderId="0" xfId="0" applyFont="1" applyFill="1" applyAlignment="1">
      <alignment horizontal="center" vertical="center"/>
    </xf>
    <xf numFmtId="0" fontId="10" fillId="0" borderId="1" xfId="0" applyFont="1" applyBorder="1" applyAlignment="1">
      <alignment horizontal="center" vertical="center" wrapText="1"/>
    </xf>
    <xf numFmtId="0" fontId="26" fillId="0" borderId="1" xfId="0" applyFont="1" applyBorder="1" applyAlignment="1">
      <alignment horizontal="center" vertical="center" wrapText="1"/>
    </xf>
    <xf numFmtId="165" fontId="10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 wrapText="1"/>
    </xf>
    <xf numFmtId="170" fontId="1" fillId="0" borderId="2" xfId="5" applyNumberFormat="1" applyFont="1" applyBorder="1" applyAlignment="1">
      <alignment horizontal="center" vertical="center" wrapText="1"/>
    </xf>
    <xf numFmtId="170" fontId="1" fillId="0" borderId="4" xfId="5" applyNumberFormat="1" applyFont="1" applyBorder="1" applyAlignment="1">
      <alignment horizontal="center" vertical="center" wrapText="1"/>
    </xf>
    <xf numFmtId="170" fontId="1" fillId="0" borderId="3" xfId="5" applyNumberFormat="1" applyFont="1" applyBorder="1" applyAlignment="1">
      <alignment horizontal="center" vertical="center" wrapText="1"/>
    </xf>
    <xf numFmtId="169" fontId="1" fillId="0" borderId="2" xfId="5" applyNumberFormat="1" applyFont="1" applyBorder="1" applyAlignment="1">
      <alignment horizontal="center" vertical="center" wrapText="1"/>
    </xf>
    <xf numFmtId="169" fontId="1" fillId="0" borderId="4" xfId="5" applyNumberFormat="1" applyFont="1" applyBorder="1" applyAlignment="1">
      <alignment horizontal="center" vertical="center" wrapText="1"/>
    </xf>
    <xf numFmtId="169" fontId="1" fillId="0" borderId="3" xfId="5" applyNumberFormat="1" applyFont="1" applyBorder="1" applyAlignment="1">
      <alignment horizontal="center" vertical="center" wrapText="1"/>
    </xf>
    <xf numFmtId="0" fontId="25" fillId="0" borderId="3" xfId="0" applyFont="1" applyBorder="1" applyAlignment="1">
      <alignment horizontal="center" vertical="center"/>
    </xf>
    <xf numFmtId="0" fontId="1" fillId="0" borderId="1" xfId="5" applyFont="1" applyBorder="1" applyAlignment="1">
      <alignment horizontal="center" vertical="center" wrapText="1"/>
    </xf>
    <xf numFmtId="0" fontId="1" fillId="0" borderId="1" xfId="3" applyFont="1" applyBorder="1" applyAlignment="1">
      <alignment horizontal="left" vertical="center" wrapText="1"/>
    </xf>
    <xf numFmtId="0" fontId="1" fillId="0" borderId="2" xfId="0" applyFont="1" applyBorder="1" applyAlignment="1">
      <alignment horizontal="left" vertical="center" wrapText="1"/>
    </xf>
    <xf numFmtId="0" fontId="1" fillId="0" borderId="3" xfId="0" applyFont="1" applyBorder="1" applyAlignment="1">
      <alignment horizontal="left" vertical="center" wrapText="1"/>
    </xf>
    <xf numFmtId="0" fontId="5" fillId="0" borderId="2" xfId="0" applyFont="1" applyBorder="1" applyAlignment="1">
      <alignment horizontal="left" vertical="center" wrapText="1"/>
    </xf>
    <xf numFmtId="0" fontId="5" fillId="0" borderId="4" xfId="0" applyFont="1" applyBorder="1" applyAlignment="1">
      <alignment horizontal="left" vertical="center" wrapText="1"/>
    </xf>
    <xf numFmtId="0" fontId="5" fillId="0" borderId="3" xfId="0" applyFont="1" applyBorder="1" applyAlignment="1">
      <alignment horizontal="left" vertical="center" wrapText="1"/>
    </xf>
    <xf numFmtId="0" fontId="5" fillId="0" borderId="4" xfId="0" applyFont="1" applyBorder="1" applyAlignment="1">
      <alignment horizontal="center" vertical="center" wrapText="1"/>
    </xf>
    <xf numFmtId="2" fontId="1" fillId="0" borderId="2" xfId="5" applyNumberFormat="1" applyFont="1" applyBorder="1" applyAlignment="1">
      <alignment horizontal="center" vertical="center" wrapText="1"/>
    </xf>
    <xf numFmtId="2" fontId="1" fillId="0" borderId="4" xfId="5" applyNumberFormat="1" applyFont="1" applyBorder="1" applyAlignment="1">
      <alignment horizontal="center" vertical="center" wrapText="1"/>
    </xf>
    <xf numFmtId="2" fontId="1" fillId="0" borderId="3" xfId="5" applyNumberFormat="1" applyFont="1" applyBorder="1" applyAlignment="1">
      <alignment horizontal="center" vertical="center" wrapText="1"/>
    </xf>
    <xf numFmtId="0" fontId="1" fillId="0" borderId="2" xfId="15" applyFont="1" applyBorder="1" applyAlignment="1">
      <alignment horizontal="left" vertical="center" wrapText="1"/>
    </xf>
    <xf numFmtId="0" fontId="1" fillId="0" borderId="4" xfId="15" applyFont="1" applyBorder="1" applyAlignment="1">
      <alignment horizontal="left" vertical="center" wrapText="1"/>
    </xf>
    <xf numFmtId="0" fontId="1" fillId="0" borderId="3" xfId="15" applyFont="1" applyBorder="1" applyAlignment="1">
      <alignment horizontal="left" vertical="center" wrapText="1"/>
    </xf>
    <xf numFmtId="4" fontId="1" fillId="0" borderId="4" xfId="0" applyNumberFormat="1" applyFont="1" applyBorder="1" applyAlignment="1">
      <alignment horizontal="center" vertical="center" wrapText="1"/>
    </xf>
    <xf numFmtId="4" fontId="5" fillId="0" borderId="4" xfId="0" applyNumberFormat="1" applyFont="1" applyBorder="1" applyAlignment="1">
      <alignment horizontal="center" vertical="center" wrapText="1"/>
    </xf>
    <xf numFmtId="2" fontId="1" fillId="0" borderId="2" xfId="0" applyNumberFormat="1" applyFont="1" applyBorder="1" applyAlignment="1">
      <alignment horizontal="center" vertical="center"/>
    </xf>
    <xf numFmtId="2" fontId="1" fillId="0" borderId="4" xfId="0" applyNumberFormat="1" applyFont="1" applyBorder="1" applyAlignment="1">
      <alignment horizontal="center" vertical="center"/>
    </xf>
    <xf numFmtId="2" fontId="1" fillId="0" borderId="3" xfId="0" applyNumberFormat="1" applyFont="1" applyBorder="1" applyAlignment="1">
      <alignment horizontal="center" vertical="center"/>
    </xf>
    <xf numFmtId="4" fontId="5" fillId="0" borderId="2" xfId="0" applyNumberFormat="1" applyFont="1" applyBorder="1" applyAlignment="1">
      <alignment horizontal="center" vertical="center"/>
    </xf>
    <xf numFmtId="4" fontId="5" fillId="0" borderId="4" xfId="0" applyNumberFormat="1" applyFont="1" applyBorder="1" applyAlignment="1">
      <alignment horizontal="center" vertical="center"/>
    </xf>
    <xf numFmtId="4" fontId="5" fillId="0" borderId="3" xfId="0" applyNumberFormat="1" applyFont="1" applyBorder="1" applyAlignment="1">
      <alignment horizontal="center" vertical="center"/>
    </xf>
    <xf numFmtId="168" fontId="1" fillId="0" borderId="1" xfId="5" applyNumberFormat="1" applyFont="1" applyBorder="1" applyAlignment="1">
      <alignment horizontal="center" vertical="center" wrapText="1"/>
    </xf>
    <xf numFmtId="17" fontId="2" fillId="0" borderId="1" xfId="0" applyNumberFormat="1" applyFont="1" applyBorder="1" applyAlignment="1">
      <alignment horizontal="center" vertical="center" wrapText="1"/>
    </xf>
    <xf numFmtId="0" fontId="1" fillId="0" borderId="1" xfId="5" applyFont="1" applyBorder="1" applyAlignment="1">
      <alignment horizontal="left" vertical="center" wrapText="1"/>
    </xf>
    <xf numFmtId="0" fontId="1" fillId="2" borderId="1" xfId="0" applyFont="1" applyFill="1" applyBorder="1"/>
    <xf numFmtId="0" fontId="9" fillId="2" borderId="1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right"/>
    </xf>
    <xf numFmtId="0" fontId="2" fillId="2" borderId="6" xfId="0" applyFont="1" applyFill="1" applyBorder="1" applyAlignment="1">
      <alignment horizontal="right"/>
    </xf>
    <xf numFmtId="0" fontId="2" fillId="2" borderId="8" xfId="0" applyFont="1" applyFill="1" applyBorder="1" applyAlignment="1">
      <alignment horizontal="right"/>
    </xf>
    <xf numFmtId="0" fontId="2" fillId="2" borderId="7" xfId="0" applyFont="1" applyFill="1" applyBorder="1" applyAlignment="1"/>
    <xf numFmtId="0" fontId="1" fillId="2" borderId="5" xfId="0" applyFont="1" applyFill="1" applyBorder="1" applyAlignment="1">
      <alignment horizontal="right"/>
    </xf>
    <xf numFmtId="0" fontId="29" fillId="2" borderId="5" xfId="0" applyFont="1" applyFill="1" applyBorder="1" applyAlignment="1"/>
    <xf numFmtId="0" fontId="30" fillId="2" borderId="6" xfId="0" applyFont="1" applyFill="1" applyBorder="1" applyAlignment="1">
      <alignment horizontal="center"/>
    </xf>
  </cellXfs>
  <cellStyles count="19">
    <cellStyle name="Normal" xfId="0" builtinId="0"/>
    <cellStyle name="Normal 10" xfId="1" xr:uid="{00000000-0005-0000-0000-000001000000}"/>
    <cellStyle name="Normal 10 2 2 2" xfId="9" xr:uid="{00000000-0005-0000-0000-000002000000}"/>
    <cellStyle name="Normal 11" xfId="3" xr:uid="{00000000-0005-0000-0000-000003000000}"/>
    <cellStyle name="Normal 12" xfId="12" xr:uid="{00000000-0005-0000-0000-000004000000}"/>
    <cellStyle name="Normal 2" xfId="5" xr:uid="{00000000-0005-0000-0000-000005000000}"/>
    <cellStyle name="Normal 2 2" xfId="13" xr:uid="{00000000-0005-0000-0000-000006000000}"/>
    <cellStyle name="Normal 3 2" xfId="8" xr:uid="{00000000-0005-0000-0000-000007000000}"/>
    <cellStyle name="Normal 4 2" xfId="10" xr:uid="{00000000-0005-0000-0000-000008000000}"/>
    <cellStyle name="Normal 4 5" xfId="17" xr:uid="{F33A425D-4266-4FB4-A88B-6978A4D5F55F}"/>
    <cellStyle name="Normal 8" xfId="6" xr:uid="{00000000-0005-0000-0000-000009000000}"/>
    <cellStyle name="Normal 9" xfId="16" xr:uid="{D01A0963-BB35-4DF8-B9B3-CE4367AAD4A5}"/>
    <cellStyle name="Percent 2" xfId="7" xr:uid="{00000000-0005-0000-0000-00000A000000}"/>
    <cellStyle name="Percent 3" xfId="4" xr:uid="{00000000-0005-0000-0000-00000B000000}"/>
    <cellStyle name="Percent 4" xfId="2" xr:uid="{00000000-0005-0000-0000-00000C000000}"/>
    <cellStyle name="Обычный 2" xfId="11" xr:uid="{00000000-0005-0000-0000-00000D000000}"/>
    <cellStyle name="Обычный 3" xfId="14" xr:uid="{E48867CE-3E3A-43FE-9F7D-742F078D4AE9}"/>
    <cellStyle name="Обычный 6 2" xfId="15" xr:uid="{BAE8885E-3B38-4ADD-9BAF-27332DD461E3}"/>
    <cellStyle name="Финансовый 2" xfId="18" xr:uid="{48B77966-1725-4428-A02E-84BC3DC7A77E}"/>
  </cellStyles>
  <dxfs count="0"/>
  <tableStyles count="0" defaultTableStyle="TableStyleMedium2" defaultPivotStyle="PivotStyleLight16"/>
  <colors>
    <mruColors>
      <color rgb="FFFF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2038939</xdr:colOff>
      <xdr:row>2967</xdr:row>
      <xdr:rowOff>57509</xdr:rowOff>
    </xdr:from>
    <xdr:to>
      <xdr:col>2</xdr:col>
      <xdr:colOff>3265097</xdr:colOff>
      <xdr:row>2970</xdr:row>
      <xdr:rowOff>115018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0A22453F-67BE-4AF3-A678-6871D310872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064523" y="1211512906"/>
          <a:ext cx="1292833" cy="699698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G2970"/>
  <sheetViews>
    <sheetView tabSelected="1" view="pageBreakPreview" zoomScaleNormal="90" zoomScaleSheetLayoutView="100" workbookViewId="0">
      <selection activeCell="C10" sqref="C10"/>
    </sheetView>
  </sheetViews>
  <sheetFormatPr defaultColWidth="9.140625" defaultRowHeight="15.75"/>
  <cols>
    <col min="1" max="1" width="5.140625" style="2" customWidth="1"/>
    <col min="2" max="2" width="9.7109375" style="1" customWidth="1"/>
    <col min="3" max="3" width="49" style="2" customWidth="1"/>
    <col min="4" max="4" width="11.5703125" style="2" customWidth="1"/>
    <col min="5" max="5" width="10" style="2" customWidth="1"/>
    <col min="6" max="6" width="12.5703125" style="2" customWidth="1"/>
    <col min="7" max="7" width="15.140625" style="2" customWidth="1"/>
    <col min="8" max="16384" width="9.140625" style="2"/>
  </cols>
  <sheetData>
    <row r="1" spans="1:7" ht="16.5">
      <c r="C1" s="207" t="s">
        <v>747</v>
      </c>
      <c r="D1" s="206" t="s">
        <v>744</v>
      </c>
      <c r="E1" s="206"/>
      <c r="F1" s="206"/>
      <c r="G1" s="206"/>
    </row>
    <row r="2" spans="1:7">
      <c r="A2" s="200"/>
      <c r="B2" s="205"/>
      <c r="C2" s="208" t="s">
        <v>749</v>
      </c>
      <c r="D2" s="203" t="s">
        <v>745</v>
      </c>
      <c r="E2" s="203"/>
      <c r="F2" s="203"/>
      <c r="G2" s="204"/>
    </row>
    <row r="3" spans="1:7">
      <c r="A3" s="200"/>
      <c r="B3" s="202" t="s">
        <v>746</v>
      </c>
      <c r="C3" s="203"/>
      <c r="D3" s="203"/>
      <c r="E3" s="203"/>
      <c r="F3" s="203"/>
      <c r="G3" s="204"/>
    </row>
    <row r="4" spans="1:7" s="1" customFormat="1" ht="52.5" customHeight="1">
      <c r="A4" s="201" t="s">
        <v>748</v>
      </c>
      <c r="B4" s="201"/>
      <c r="C4" s="201"/>
      <c r="D4" s="201"/>
      <c r="E4" s="201"/>
      <c r="F4" s="201"/>
      <c r="G4" s="201"/>
    </row>
    <row r="5" spans="1:7" s="5" customFormat="1" ht="30.75" customHeight="1">
      <c r="A5" s="164" t="s">
        <v>0</v>
      </c>
      <c r="B5" s="165" t="s">
        <v>1</v>
      </c>
      <c r="C5" s="164" t="s">
        <v>2</v>
      </c>
      <c r="D5" s="164" t="s">
        <v>3</v>
      </c>
      <c r="E5" s="166" t="s">
        <v>4</v>
      </c>
      <c r="F5" s="164" t="s">
        <v>48</v>
      </c>
      <c r="G5" s="164"/>
    </row>
    <row r="6" spans="1:7" s="1" customFormat="1" ht="15">
      <c r="A6" s="164"/>
      <c r="B6" s="165"/>
      <c r="C6" s="164"/>
      <c r="D6" s="164"/>
      <c r="E6" s="166"/>
      <c r="F6" s="14" t="s">
        <v>5</v>
      </c>
      <c r="G6" s="15" t="s">
        <v>6</v>
      </c>
    </row>
    <row r="7" spans="1:7" s="1" customFormat="1" ht="15">
      <c r="A7" s="16">
        <v>1</v>
      </c>
      <c r="B7" s="17">
        <v>2</v>
      </c>
      <c r="C7" s="16">
        <v>3</v>
      </c>
      <c r="D7" s="16">
        <v>4</v>
      </c>
      <c r="E7" s="16">
        <v>5</v>
      </c>
      <c r="F7" s="16">
        <v>6</v>
      </c>
      <c r="G7" s="16">
        <v>7</v>
      </c>
    </row>
    <row r="8" spans="1:7" s="1" customFormat="1" ht="18">
      <c r="A8" s="16"/>
      <c r="B8" s="17"/>
      <c r="C8" s="18" t="s">
        <v>84</v>
      </c>
      <c r="D8" s="16"/>
      <c r="E8" s="16"/>
      <c r="F8" s="16"/>
      <c r="G8" s="16"/>
    </row>
    <row r="9" spans="1:7" ht="15">
      <c r="A9" s="19"/>
      <c r="B9" s="20"/>
      <c r="C9" s="18" t="s">
        <v>60</v>
      </c>
      <c r="D9" s="7"/>
      <c r="E9" s="21"/>
      <c r="F9" s="22"/>
      <c r="G9" s="22"/>
    </row>
    <row r="10" spans="1:7" s="10" customFormat="1" ht="45">
      <c r="A10" s="19">
        <v>1</v>
      </c>
      <c r="B10" s="20" t="s">
        <v>49</v>
      </c>
      <c r="C10" s="23" t="s">
        <v>85</v>
      </c>
      <c r="D10" s="24" t="s">
        <v>61</v>
      </c>
      <c r="E10" s="25">
        <v>1715</v>
      </c>
      <c r="F10" s="26">
        <v>0.42932480293630632</v>
      </c>
      <c r="G10" s="26">
        <f>F10*E10</f>
        <v>736.29203703576536</v>
      </c>
    </row>
    <row r="11" spans="1:7" s="10" customFormat="1" ht="17.45" customHeight="1">
      <c r="A11" s="134">
        <v>2</v>
      </c>
      <c r="B11" s="20" t="s">
        <v>50</v>
      </c>
      <c r="C11" s="137" t="s">
        <v>86</v>
      </c>
      <c r="D11" s="130" t="s">
        <v>22</v>
      </c>
      <c r="E11" s="138">
        <v>0.1045</v>
      </c>
      <c r="F11" s="119">
        <v>6042.7442181855604</v>
      </c>
      <c r="G11" s="119">
        <f t="shared" ref="G11:G38" si="0">F11*E11</f>
        <v>631.46677080039103</v>
      </c>
    </row>
    <row r="12" spans="1:7" s="10" customFormat="1" ht="15">
      <c r="A12" s="134"/>
      <c r="B12" s="27" t="s">
        <v>51</v>
      </c>
      <c r="C12" s="137"/>
      <c r="D12" s="141"/>
      <c r="E12" s="139"/>
      <c r="F12" s="120"/>
      <c r="G12" s="120"/>
    </row>
    <row r="13" spans="1:7" s="10" customFormat="1" ht="45">
      <c r="A13" s="134"/>
      <c r="B13" s="20" t="s">
        <v>87</v>
      </c>
      <c r="C13" s="137"/>
      <c r="D13" s="131"/>
      <c r="E13" s="140"/>
      <c r="F13" s="121"/>
      <c r="G13" s="121"/>
    </row>
    <row r="14" spans="1:7" s="10" customFormat="1" ht="17.45" customHeight="1">
      <c r="A14" s="134">
        <v>3</v>
      </c>
      <c r="B14" s="27" t="s">
        <v>56</v>
      </c>
      <c r="C14" s="137" t="s">
        <v>88</v>
      </c>
      <c r="D14" s="130" t="s">
        <v>22</v>
      </c>
      <c r="E14" s="145">
        <v>4.3999999999999997E-2</v>
      </c>
      <c r="F14" s="119">
        <v>6562.3906723899836</v>
      </c>
      <c r="G14" s="119">
        <f t="shared" si="0"/>
        <v>288.74518958515927</v>
      </c>
    </row>
    <row r="15" spans="1:7" s="10" customFormat="1" ht="15">
      <c r="A15" s="134"/>
      <c r="B15" s="20" t="s">
        <v>62</v>
      </c>
      <c r="C15" s="137"/>
      <c r="D15" s="141"/>
      <c r="E15" s="146"/>
      <c r="F15" s="120"/>
      <c r="G15" s="120"/>
    </row>
    <row r="16" spans="1:7" s="10" customFormat="1" ht="45">
      <c r="A16" s="134"/>
      <c r="B16" s="20" t="s">
        <v>89</v>
      </c>
      <c r="C16" s="137"/>
      <c r="D16" s="131"/>
      <c r="E16" s="147"/>
      <c r="F16" s="121"/>
      <c r="G16" s="121"/>
    </row>
    <row r="17" spans="1:7" s="10" customFormat="1" ht="17.45" customHeight="1">
      <c r="A17" s="134">
        <v>4</v>
      </c>
      <c r="B17" s="27" t="s">
        <v>57</v>
      </c>
      <c r="C17" s="137" t="s">
        <v>90</v>
      </c>
      <c r="D17" s="130" t="s">
        <v>22</v>
      </c>
      <c r="E17" s="145">
        <v>0.53100000000000003</v>
      </c>
      <c r="F17" s="119">
        <v>5955.6839307013724</v>
      </c>
      <c r="G17" s="119">
        <f t="shared" si="0"/>
        <v>3162.468167202429</v>
      </c>
    </row>
    <row r="18" spans="1:7" s="10" customFormat="1" ht="15">
      <c r="A18" s="134"/>
      <c r="B18" s="20" t="s">
        <v>64</v>
      </c>
      <c r="C18" s="137"/>
      <c r="D18" s="141"/>
      <c r="E18" s="146"/>
      <c r="F18" s="120"/>
      <c r="G18" s="120"/>
    </row>
    <row r="19" spans="1:7" s="10" customFormat="1" ht="45">
      <c r="A19" s="134"/>
      <c r="B19" s="20" t="s">
        <v>91</v>
      </c>
      <c r="C19" s="137"/>
      <c r="D19" s="131"/>
      <c r="E19" s="147"/>
      <c r="F19" s="121"/>
      <c r="G19" s="121"/>
    </row>
    <row r="20" spans="1:7" s="10" customFormat="1" ht="17.45" customHeight="1">
      <c r="A20" s="134">
        <v>5</v>
      </c>
      <c r="B20" s="27" t="s">
        <v>51</v>
      </c>
      <c r="C20" s="137" t="s">
        <v>92</v>
      </c>
      <c r="D20" s="130" t="s">
        <v>22</v>
      </c>
      <c r="E20" s="145">
        <v>0.31</v>
      </c>
      <c r="F20" s="119">
        <v>4528.6173960134092</v>
      </c>
      <c r="G20" s="119">
        <f t="shared" si="0"/>
        <v>1403.8713927641568</v>
      </c>
    </row>
    <row r="21" spans="1:7" s="10" customFormat="1" ht="15">
      <c r="A21" s="134"/>
      <c r="B21" s="20" t="s">
        <v>65</v>
      </c>
      <c r="C21" s="137"/>
      <c r="D21" s="141"/>
      <c r="E21" s="146"/>
      <c r="F21" s="120"/>
      <c r="G21" s="120"/>
    </row>
    <row r="22" spans="1:7" s="10" customFormat="1" ht="45">
      <c r="A22" s="134"/>
      <c r="B22" s="20" t="s">
        <v>87</v>
      </c>
      <c r="C22" s="137"/>
      <c r="D22" s="131"/>
      <c r="E22" s="147"/>
      <c r="F22" s="121"/>
      <c r="G22" s="121"/>
    </row>
    <row r="23" spans="1:7" s="10" customFormat="1" ht="36.75" customHeight="1">
      <c r="A23" s="19">
        <v>6</v>
      </c>
      <c r="B23" s="27" t="s">
        <v>18</v>
      </c>
      <c r="C23" s="23" t="s">
        <v>17</v>
      </c>
      <c r="D23" s="28" t="s">
        <v>8</v>
      </c>
      <c r="E23" s="29">
        <v>63</v>
      </c>
      <c r="F23" s="26">
        <v>10.331521982137893</v>
      </c>
      <c r="G23" s="26">
        <f t="shared" si="0"/>
        <v>650.88588487468724</v>
      </c>
    </row>
    <row r="24" spans="1:7" s="10" customFormat="1" ht="30">
      <c r="A24" s="19">
        <v>7</v>
      </c>
      <c r="B24" s="27" t="s">
        <v>66</v>
      </c>
      <c r="C24" s="30" t="s">
        <v>93</v>
      </c>
      <c r="D24" s="28" t="s">
        <v>8</v>
      </c>
      <c r="E24" s="31">
        <v>269.5</v>
      </c>
      <c r="F24" s="26">
        <v>10.331521982137893</v>
      </c>
      <c r="G24" s="26">
        <f t="shared" si="0"/>
        <v>2784.3451741861622</v>
      </c>
    </row>
    <row r="25" spans="1:7" s="10" customFormat="1" ht="30">
      <c r="A25" s="134">
        <v>8</v>
      </c>
      <c r="B25" s="32" t="s">
        <v>94</v>
      </c>
      <c r="C25" s="137" t="s">
        <v>95</v>
      </c>
      <c r="D25" s="155" t="s">
        <v>41</v>
      </c>
      <c r="E25" s="150">
        <v>3.52</v>
      </c>
      <c r="F25" s="119">
        <v>816.58106129202531</v>
      </c>
      <c r="G25" s="119">
        <f t="shared" si="0"/>
        <v>2874.3653357479293</v>
      </c>
    </row>
    <row r="26" spans="1:7" s="10" customFormat="1" ht="30">
      <c r="A26" s="134"/>
      <c r="B26" s="33" t="s">
        <v>96</v>
      </c>
      <c r="C26" s="137"/>
      <c r="D26" s="156"/>
      <c r="E26" s="151"/>
      <c r="F26" s="120"/>
      <c r="G26" s="120"/>
    </row>
    <row r="27" spans="1:7" s="10" customFormat="1" ht="15">
      <c r="A27" s="134"/>
      <c r="B27" s="34" t="s">
        <v>19</v>
      </c>
      <c r="C27" s="137"/>
      <c r="D27" s="157"/>
      <c r="E27" s="152"/>
      <c r="F27" s="121"/>
      <c r="G27" s="121"/>
    </row>
    <row r="28" spans="1:7" s="10" customFormat="1" ht="15" customHeight="1">
      <c r="A28" s="134">
        <v>9</v>
      </c>
      <c r="B28" s="135" t="s">
        <v>97</v>
      </c>
      <c r="C28" s="136" t="s">
        <v>633</v>
      </c>
      <c r="D28" s="153" t="s">
        <v>15</v>
      </c>
      <c r="E28" s="150">
        <v>7.57</v>
      </c>
      <c r="F28" s="119">
        <v>196.94240074308587</v>
      </c>
      <c r="G28" s="119">
        <f t="shared" si="0"/>
        <v>1490.8539736251601</v>
      </c>
    </row>
    <row r="29" spans="1:7" s="10" customFormat="1" ht="15">
      <c r="A29" s="134"/>
      <c r="B29" s="135"/>
      <c r="C29" s="136"/>
      <c r="D29" s="158"/>
      <c r="E29" s="151"/>
      <c r="F29" s="120"/>
      <c r="G29" s="120"/>
    </row>
    <row r="30" spans="1:7" s="10" customFormat="1" ht="15">
      <c r="A30" s="134"/>
      <c r="B30" s="135"/>
      <c r="C30" s="136"/>
      <c r="D30" s="158"/>
      <c r="E30" s="151"/>
      <c r="F30" s="120"/>
      <c r="G30" s="120"/>
    </row>
    <row r="31" spans="1:7" s="10" customFormat="1" ht="15">
      <c r="A31" s="134"/>
      <c r="B31" s="135"/>
      <c r="C31" s="136"/>
      <c r="D31" s="154"/>
      <c r="E31" s="152"/>
      <c r="F31" s="121"/>
      <c r="G31" s="121"/>
    </row>
    <row r="32" spans="1:7" s="10" customFormat="1" ht="15" customHeight="1">
      <c r="A32" s="134">
        <v>10</v>
      </c>
      <c r="B32" s="135" t="s">
        <v>97</v>
      </c>
      <c r="C32" s="136" t="s">
        <v>634</v>
      </c>
      <c r="D32" s="153" t="s">
        <v>15</v>
      </c>
      <c r="E32" s="142">
        <v>0.97499999999999998</v>
      </c>
      <c r="F32" s="119">
        <v>174.66352318714763</v>
      </c>
      <c r="G32" s="119">
        <f t="shared" si="0"/>
        <v>170.29693510746893</v>
      </c>
    </row>
    <row r="33" spans="1:7" s="10" customFormat="1" ht="15">
      <c r="A33" s="134"/>
      <c r="B33" s="135"/>
      <c r="C33" s="136"/>
      <c r="D33" s="158"/>
      <c r="E33" s="143"/>
      <c r="F33" s="120"/>
      <c r="G33" s="120"/>
    </row>
    <row r="34" spans="1:7" s="10" customFormat="1" ht="15">
      <c r="A34" s="134"/>
      <c r="B34" s="135"/>
      <c r="C34" s="136"/>
      <c r="D34" s="158"/>
      <c r="E34" s="143"/>
      <c r="F34" s="120"/>
      <c r="G34" s="120"/>
    </row>
    <row r="35" spans="1:7" s="10" customFormat="1" ht="15">
      <c r="A35" s="134"/>
      <c r="B35" s="135"/>
      <c r="C35" s="136"/>
      <c r="D35" s="154"/>
      <c r="E35" s="144"/>
      <c r="F35" s="121"/>
      <c r="G35" s="121"/>
    </row>
    <row r="36" spans="1:7" s="10" customFormat="1" ht="30">
      <c r="A36" s="19">
        <v>11</v>
      </c>
      <c r="B36" s="27" t="s">
        <v>53</v>
      </c>
      <c r="C36" s="30" t="s">
        <v>98</v>
      </c>
      <c r="D36" s="24" t="s">
        <v>15</v>
      </c>
      <c r="E36" s="35">
        <v>9.2200000000000006</v>
      </c>
      <c r="F36" s="26">
        <v>583.62518632418994</v>
      </c>
      <c r="G36" s="26">
        <f t="shared" si="0"/>
        <v>5381.0242179090319</v>
      </c>
    </row>
    <row r="37" spans="1:7" s="10" customFormat="1" ht="40.700000000000003" customHeight="1">
      <c r="A37" s="19">
        <v>12</v>
      </c>
      <c r="B37" s="27" t="s">
        <v>53</v>
      </c>
      <c r="C37" s="23" t="s">
        <v>99</v>
      </c>
      <c r="D37" s="24" t="s">
        <v>15</v>
      </c>
      <c r="E37" s="35">
        <v>1.08</v>
      </c>
      <c r="F37" s="36">
        <v>605.10231349231162</v>
      </c>
      <c r="G37" s="26">
        <f t="shared" si="0"/>
        <v>653.51049857169664</v>
      </c>
    </row>
    <row r="38" spans="1:7" s="10" customFormat="1" ht="43.5" customHeight="1">
      <c r="A38" s="19">
        <v>13</v>
      </c>
      <c r="B38" s="37" t="s">
        <v>58</v>
      </c>
      <c r="C38" s="30" t="s">
        <v>100</v>
      </c>
      <c r="D38" s="24" t="s">
        <v>15</v>
      </c>
      <c r="E38" s="35">
        <v>9.2200000000000006</v>
      </c>
      <c r="F38" s="26">
        <v>419.75908207731482</v>
      </c>
      <c r="G38" s="26">
        <f t="shared" si="0"/>
        <v>3870.1787367528427</v>
      </c>
    </row>
    <row r="39" spans="1:7" s="10" customFormat="1" ht="38.1" customHeight="1">
      <c r="A39" s="38">
        <v>14</v>
      </c>
      <c r="B39" s="37" t="s">
        <v>642</v>
      </c>
      <c r="C39" s="30" t="s">
        <v>643</v>
      </c>
      <c r="D39" s="28" t="s">
        <v>10</v>
      </c>
      <c r="E39" s="39">
        <f>1715*0.06*1.03*0.001</f>
        <v>0.105987</v>
      </c>
      <c r="F39" s="40">
        <v>259.09653885286059</v>
      </c>
      <c r="G39" s="40">
        <f t="shared" ref="G39" si="1">F39*E39</f>
        <v>27.460864863398136</v>
      </c>
    </row>
    <row r="40" spans="1:7" s="10" customFormat="1" ht="19.149999999999999" customHeight="1">
      <c r="A40" s="19"/>
      <c r="B40" s="20"/>
      <c r="C40" s="18" t="s">
        <v>67</v>
      </c>
      <c r="D40" s="7"/>
      <c r="E40" s="21"/>
      <c r="F40" s="26"/>
      <c r="G40" s="26"/>
    </row>
    <row r="41" spans="1:7" s="10" customFormat="1" ht="45">
      <c r="A41" s="28">
        <v>1</v>
      </c>
      <c r="B41" s="20" t="s">
        <v>101</v>
      </c>
      <c r="C41" s="23" t="s">
        <v>102</v>
      </c>
      <c r="D41" s="28" t="s">
        <v>24</v>
      </c>
      <c r="E41" s="41">
        <v>1</v>
      </c>
      <c r="F41" s="26">
        <v>8.6848934786654297</v>
      </c>
      <c r="G41" s="26">
        <f>F41*E41</f>
        <v>8.6848934786654297</v>
      </c>
    </row>
    <row r="42" spans="1:7" s="10" customFormat="1" ht="45">
      <c r="A42" s="28">
        <v>2</v>
      </c>
      <c r="B42" s="20" t="s">
        <v>101</v>
      </c>
      <c r="C42" s="23" t="s">
        <v>103</v>
      </c>
      <c r="D42" s="24" t="s">
        <v>24</v>
      </c>
      <c r="E42" s="41">
        <v>1</v>
      </c>
      <c r="F42" s="26">
        <v>8.6848934786654297</v>
      </c>
      <c r="G42" s="26">
        <f t="shared" ref="G42:G60" si="2">F42*E42</f>
        <v>8.6848934786654297</v>
      </c>
    </row>
    <row r="43" spans="1:7" s="10" customFormat="1" ht="45">
      <c r="A43" s="28">
        <v>3</v>
      </c>
      <c r="B43" s="27" t="s">
        <v>104</v>
      </c>
      <c r="C43" s="42" t="s">
        <v>105</v>
      </c>
      <c r="D43" s="24" t="s">
        <v>24</v>
      </c>
      <c r="E43" s="41">
        <v>1</v>
      </c>
      <c r="F43" s="26">
        <v>8.1355278556737627</v>
      </c>
      <c r="G43" s="26">
        <f t="shared" si="2"/>
        <v>8.1355278556737627</v>
      </c>
    </row>
    <row r="44" spans="1:7" s="10" customFormat="1" ht="30">
      <c r="A44" s="28">
        <v>4</v>
      </c>
      <c r="B44" s="20" t="s">
        <v>106</v>
      </c>
      <c r="C44" s="43" t="s">
        <v>107</v>
      </c>
      <c r="D44" s="28" t="s">
        <v>9</v>
      </c>
      <c r="E44" s="29">
        <v>11</v>
      </c>
      <c r="F44" s="26">
        <v>29.192945413231527</v>
      </c>
      <c r="G44" s="26">
        <f t="shared" si="2"/>
        <v>321.12239954554678</v>
      </c>
    </row>
    <row r="45" spans="1:7" s="10" customFormat="1" ht="30">
      <c r="A45" s="28">
        <v>5</v>
      </c>
      <c r="B45" s="27" t="s">
        <v>108</v>
      </c>
      <c r="C45" s="43" t="s">
        <v>559</v>
      </c>
      <c r="D45" s="28" t="s">
        <v>9</v>
      </c>
      <c r="E45" s="29">
        <v>610</v>
      </c>
      <c r="F45" s="26">
        <v>22.902954874590115</v>
      </c>
      <c r="G45" s="26">
        <f t="shared" si="2"/>
        <v>13970.802473499971</v>
      </c>
    </row>
    <row r="46" spans="1:7" s="10" customFormat="1" ht="30">
      <c r="A46" s="28">
        <v>6</v>
      </c>
      <c r="B46" s="27" t="s">
        <v>109</v>
      </c>
      <c r="C46" s="43" t="s">
        <v>576</v>
      </c>
      <c r="D46" s="28" t="s">
        <v>9</v>
      </c>
      <c r="E46" s="29">
        <v>199</v>
      </c>
      <c r="F46" s="26">
        <v>13.410889576514476</v>
      </c>
      <c r="G46" s="26">
        <f t="shared" si="2"/>
        <v>2668.7670257263808</v>
      </c>
    </row>
    <row r="47" spans="1:7" s="13" customFormat="1" ht="30">
      <c r="A47" s="44" t="s">
        <v>110</v>
      </c>
      <c r="B47" s="27" t="s">
        <v>111</v>
      </c>
      <c r="C47" s="43" t="s">
        <v>112</v>
      </c>
      <c r="D47" s="28" t="s">
        <v>7</v>
      </c>
      <c r="E47" s="45">
        <v>1</v>
      </c>
      <c r="F47" s="26">
        <v>108.29399999999998</v>
      </c>
      <c r="G47" s="26">
        <f t="shared" si="2"/>
        <v>108.29399999999998</v>
      </c>
    </row>
    <row r="48" spans="1:7" s="10" customFormat="1" ht="30">
      <c r="A48" s="28">
        <v>8</v>
      </c>
      <c r="B48" s="27" t="s">
        <v>113</v>
      </c>
      <c r="C48" s="43" t="s">
        <v>114</v>
      </c>
      <c r="D48" s="28" t="s">
        <v>7</v>
      </c>
      <c r="E48" s="45">
        <v>1</v>
      </c>
      <c r="F48" s="26">
        <v>424.95148211558467</v>
      </c>
      <c r="G48" s="26">
        <f t="shared" si="2"/>
        <v>424.95148211558467</v>
      </c>
    </row>
    <row r="49" spans="1:7" s="13" customFormat="1" ht="45">
      <c r="A49" s="44" t="s">
        <v>115</v>
      </c>
      <c r="B49" s="27" t="s">
        <v>113</v>
      </c>
      <c r="C49" s="43" t="s">
        <v>547</v>
      </c>
      <c r="D49" s="28" t="s">
        <v>7</v>
      </c>
      <c r="E49" s="45">
        <v>1</v>
      </c>
      <c r="F49" s="26">
        <v>150.21000000000015</v>
      </c>
      <c r="G49" s="26">
        <f t="shared" si="2"/>
        <v>150.21000000000015</v>
      </c>
    </row>
    <row r="50" spans="1:7" s="10" customFormat="1" ht="30">
      <c r="A50" s="28">
        <v>10</v>
      </c>
      <c r="B50" s="27" t="s">
        <v>111</v>
      </c>
      <c r="C50" s="43" t="s">
        <v>116</v>
      </c>
      <c r="D50" s="28" t="s">
        <v>7</v>
      </c>
      <c r="E50" s="45">
        <v>3</v>
      </c>
      <c r="F50" s="26">
        <v>310.2300374068522</v>
      </c>
      <c r="G50" s="26">
        <f t="shared" si="2"/>
        <v>930.69011222055656</v>
      </c>
    </row>
    <row r="51" spans="1:7" s="10" customFormat="1" ht="30">
      <c r="A51" s="28">
        <v>11</v>
      </c>
      <c r="B51" s="27" t="s">
        <v>117</v>
      </c>
      <c r="C51" s="23" t="s">
        <v>118</v>
      </c>
      <c r="D51" s="38" t="s">
        <v>7</v>
      </c>
      <c r="E51" s="41">
        <v>10</v>
      </c>
      <c r="F51" s="26">
        <v>27.529926870259409</v>
      </c>
      <c r="G51" s="26">
        <f t="shared" si="2"/>
        <v>275.29926870259408</v>
      </c>
    </row>
    <row r="52" spans="1:7" s="10" customFormat="1" ht="30">
      <c r="A52" s="28">
        <v>12</v>
      </c>
      <c r="B52" s="27" t="s">
        <v>76</v>
      </c>
      <c r="C52" s="23" t="s">
        <v>549</v>
      </c>
      <c r="D52" s="24" t="s">
        <v>59</v>
      </c>
      <c r="E52" s="38">
        <v>0.4</v>
      </c>
      <c r="F52" s="26">
        <v>1707.0674247821787</v>
      </c>
      <c r="G52" s="26">
        <f t="shared" si="2"/>
        <v>682.8269699128715</v>
      </c>
    </row>
    <row r="53" spans="1:7" s="10" customFormat="1" ht="30">
      <c r="A53" s="28">
        <v>13</v>
      </c>
      <c r="B53" s="27" t="s">
        <v>76</v>
      </c>
      <c r="C53" s="23" t="s">
        <v>548</v>
      </c>
      <c r="D53" s="24" t="s">
        <v>59</v>
      </c>
      <c r="E53" s="38">
        <v>0.2</v>
      </c>
      <c r="F53" s="26">
        <v>1545.0314859280368</v>
      </c>
      <c r="G53" s="26">
        <f t="shared" si="2"/>
        <v>309.00629718560737</v>
      </c>
    </row>
    <row r="54" spans="1:7" s="10" customFormat="1" ht="30">
      <c r="A54" s="28">
        <v>14</v>
      </c>
      <c r="B54" s="27" t="s">
        <v>36</v>
      </c>
      <c r="C54" s="43" t="s">
        <v>119</v>
      </c>
      <c r="D54" s="28" t="s">
        <v>10</v>
      </c>
      <c r="E54" s="38">
        <v>6.7799999999999999E-2</v>
      </c>
      <c r="F54" s="26">
        <v>2034.3570358160493</v>
      </c>
      <c r="G54" s="26">
        <f t="shared" si="2"/>
        <v>137.92940702832814</v>
      </c>
    </row>
    <row r="55" spans="1:7" s="10" customFormat="1" ht="30">
      <c r="A55" s="28">
        <v>15</v>
      </c>
      <c r="B55" s="27" t="s">
        <v>76</v>
      </c>
      <c r="C55" s="43" t="s">
        <v>629</v>
      </c>
      <c r="D55" s="24" t="s">
        <v>59</v>
      </c>
      <c r="E55" s="29">
        <v>1.4</v>
      </c>
      <c r="F55" s="26">
        <v>867.42665071980696</v>
      </c>
      <c r="G55" s="26">
        <f t="shared" si="2"/>
        <v>1214.3973110077297</v>
      </c>
    </row>
    <row r="56" spans="1:7" s="10" customFormat="1" ht="45">
      <c r="A56" s="28">
        <v>16</v>
      </c>
      <c r="B56" s="27" t="s">
        <v>12</v>
      </c>
      <c r="C56" s="43" t="s">
        <v>120</v>
      </c>
      <c r="D56" s="28" t="s">
        <v>26</v>
      </c>
      <c r="E56" s="29">
        <v>820</v>
      </c>
      <c r="F56" s="26">
        <v>0.22095809843746622</v>
      </c>
      <c r="G56" s="26">
        <f t="shared" si="2"/>
        <v>181.18564071872231</v>
      </c>
    </row>
    <row r="57" spans="1:7" s="10" customFormat="1" ht="45">
      <c r="A57" s="28">
        <v>17</v>
      </c>
      <c r="B57" s="20" t="s">
        <v>77</v>
      </c>
      <c r="C57" s="46" t="s">
        <v>121</v>
      </c>
      <c r="D57" s="24" t="s">
        <v>10</v>
      </c>
      <c r="E57" s="47">
        <v>1.9199999999999998E-2</v>
      </c>
      <c r="F57" s="26">
        <v>880.63073143589986</v>
      </c>
      <c r="G57" s="26">
        <f t="shared" si="2"/>
        <v>16.908110043569277</v>
      </c>
    </row>
    <row r="58" spans="1:7" s="10" customFormat="1" ht="45">
      <c r="A58" s="28">
        <v>18</v>
      </c>
      <c r="B58" s="20" t="s">
        <v>27</v>
      </c>
      <c r="C58" s="48" t="s">
        <v>122</v>
      </c>
      <c r="D58" s="28" t="s">
        <v>15</v>
      </c>
      <c r="E58" s="49">
        <f>4.8/100</f>
        <v>4.8000000000000001E-2</v>
      </c>
      <c r="F58" s="26">
        <v>98.825825769115596</v>
      </c>
      <c r="G58" s="26">
        <f t="shared" si="2"/>
        <v>4.7436396369175489</v>
      </c>
    </row>
    <row r="59" spans="1:7" s="10" customFormat="1" ht="32.25">
      <c r="A59" s="28">
        <v>19</v>
      </c>
      <c r="B59" s="27" t="s">
        <v>123</v>
      </c>
      <c r="C59" s="43" t="s">
        <v>124</v>
      </c>
      <c r="D59" s="28" t="s">
        <v>26</v>
      </c>
      <c r="E59" s="29">
        <v>6</v>
      </c>
      <c r="F59" s="26">
        <v>1.901916504158109</v>
      </c>
      <c r="G59" s="26">
        <f t="shared" si="2"/>
        <v>11.411499024948654</v>
      </c>
    </row>
    <row r="60" spans="1:7" s="10" customFormat="1" ht="45">
      <c r="A60" s="28">
        <v>20</v>
      </c>
      <c r="B60" s="27" t="s">
        <v>125</v>
      </c>
      <c r="C60" s="43" t="s">
        <v>577</v>
      </c>
      <c r="D60" s="28" t="s">
        <v>11</v>
      </c>
      <c r="E60" s="49">
        <v>0.82</v>
      </c>
      <c r="F60" s="26">
        <v>341.43381123775401</v>
      </c>
      <c r="G60" s="26">
        <f t="shared" si="2"/>
        <v>279.97572521495829</v>
      </c>
    </row>
    <row r="61" spans="1:7" s="10" customFormat="1" ht="21.2" customHeight="1">
      <c r="A61" s="50"/>
      <c r="B61" s="51"/>
      <c r="C61" s="52" t="s">
        <v>126</v>
      </c>
      <c r="D61" s="50"/>
      <c r="E61" s="50"/>
      <c r="F61" s="26"/>
      <c r="G61" s="26"/>
    </row>
    <row r="62" spans="1:7" s="10" customFormat="1" ht="30">
      <c r="A62" s="38">
        <v>1</v>
      </c>
      <c r="B62" s="27" t="s">
        <v>20</v>
      </c>
      <c r="C62" s="23" t="s">
        <v>32</v>
      </c>
      <c r="D62" s="53" t="s">
        <v>8</v>
      </c>
      <c r="E62" s="35">
        <v>0.5</v>
      </c>
      <c r="F62" s="26">
        <v>40.437061612773178</v>
      </c>
      <c r="G62" s="26">
        <f>F62*E62</f>
        <v>20.218530806386589</v>
      </c>
    </row>
    <row r="63" spans="1:7" s="10" customFormat="1" ht="28.5">
      <c r="A63" s="38">
        <v>2</v>
      </c>
      <c r="B63" s="27" t="s">
        <v>127</v>
      </c>
      <c r="C63" s="54" t="s">
        <v>128</v>
      </c>
      <c r="D63" s="55" t="s">
        <v>129</v>
      </c>
      <c r="E63" s="35">
        <v>1.4</v>
      </c>
      <c r="F63" s="26">
        <v>59.819275762020084</v>
      </c>
      <c r="G63" s="26">
        <f t="shared" ref="G63:G78" si="3">F63*E63</f>
        <v>83.746986066828114</v>
      </c>
    </row>
    <row r="64" spans="1:7" s="10" customFormat="1" ht="15">
      <c r="A64" s="38">
        <v>3</v>
      </c>
      <c r="B64" s="27" t="s">
        <v>42</v>
      </c>
      <c r="C64" s="56" t="s">
        <v>130</v>
      </c>
      <c r="D64" s="55" t="s">
        <v>10</v>
      </c>
      <c r="E64" s="47">
        <v>1.5299999999999999E-2</v>
      </c>
      <c r="F64" s="26">
        <v>380.53403712900433</v>
      </c>
      <c r="G64" s="26">
        <f t="shared" si="3"/>
        <v>5.8221707680737662</v>
      </c>
    </row>
    <row r="65" spans="1:7" s="10" customFormat="1" ht="15">
      <c r="A65" s="38">
        <v>4</v>
      </c>
      <c r="B65" s="27" t="s">
        <v>42</v>
      </c>
      <c r="C65" s="56" t="s">
        <v>131</v>
      </c>
      <c r="D65" s="55" t="s">
        <v>10</v>
      </c>
      <c r="E65" s="47">
        <v>3.3799999999999997E-2</v>
      </c>
      <c r="F65" s="26">
        <v>433.93224425139204</v>
      </c>
      <c r="G65" s="26">
        <f t="shared" si="3"/>
        <v>14.66690985569705</v>
      </c>
    </row>
    <row r="66" spans="1:7" s="10" customFormat="1" ht="28.5">
      <c r="A66" s="38">
        <v>5</v>
      </c>
      <c r="B66" s="27" t="s">
        <v>132</v>
      </c>
      <c r="C66" s="54" t="s">
        <v>133</v>
      </c>
      <c r="D66" s="55" t="s">
        <v>129</v>
      </c>
      <c r="E66" s="53">
        <v>3</v>
      </c>
      <c r="F66" s="26">
        <v>96.314497131981327</v>
      </c>
      <c r="G66" s="26">
        <f t="shared" si="3"/>
        <v>288.94349139594397</v>
      </c>
    </row>
    <row r="67" spans="1:7" s="10" customFormat="1" ht="15">
      <c r="A67" s="38">
        <v>6</v>
      </c>
      <c r="B67" s="27" t="s">
        <v>42</v>
      </c>
      <c r="C67" s="56" t="s">
        <v>130</v>
      </c>
      <c r="D67" s="55" t="s">
        <v>10</v>
      </c>
      <c r="E67" s="47">
        <v>2.3599999999999999E-2</v>
      </c>
      <c r="F67" s="26">
        <v>380.53403712900433</v>
      </c>
      <c r="G67" s="26">
        <f t="shared" si="3"/>
        <v>8.9806032762445014</v>
      </c>
    </row>
    <row r="68" spans="1:7" s="10" customFormat="1" ht="15">
      <c r="A68" s="38">
        <v>7</v>
      </c>
      <c r="B68" s="27" t="s">
        <v>42</v>
      </c>
      <c r="C68" s="56" t="s">
        <v>131</v>
      </c>
      <c r="D68" s="55" t="s">
        <v>10</v>
      </c>
      <c r="E68" s="47">
        <v>0.41310000000000002</v>
      </c>
      <c r="F68" s="26">
        <v>433.93224425139204</v>
      </c>
      <c r="G68" s="26">
        <f t="shared" si="3"/>
        <v>179.25741010025007</v>
      </c>
    </row>
    <row r="69" spans="1:7" s="10" customFormat="1" ht="30">
      <c r="A69" s="38">
        <v>8</v>
      </c>
      <c r="B69" s="27" t="s">
        <v>54</v>
      </c>
      <c r="C69" s="57" t="s">
        <v>134</v>
      </c>
      <c r="D69" s="55" t="s">
        <v>129</v>
      </c>
      <c r="E69" s="35">
        <v>0.4</v>
      </c>
      <c r="F69" s="26">
        <v>15.485572423665412</v>
      </c>
      <c r="G69" s="26">
        <f t="shared" si="3"/>
        <v>6.194228969466165</v>
      </c>
    </row>
    <row r="70" spans="1:7" s="10" customFormat="1" ht="31.5">
      <c r="A70" s="38">
        <v>9</v>
      </c>
      <c r="B70" s="27" t="s">
        <v>135</v>
      </c>
      <c r="C70" s="56" t="s">
        <v>136</v>
      </c>
      <c r="D70" s="55" t="s">
        <v>137</v>
      </c>
      <c r="E70" s="35">
        <f>0.03</f>
        <v>0.03</v>
      </c>
      <c r="F70" s="26">
        <v>411.14158014489306</v>
      </c>
      <c r="G70" s="26">
        <f t="shared" si="3"/>
        <v>12.334247404346792</v>
      </c>
    </row>
    <row r="71" spans="1:7" s="10" customFormat="1" ht="20.45" customHeight="1">
      <c r="A71" s="38">
        <v>10</v>
      </c>
      <c r="B71" s="27" t="s">
        <v>28</v>
      </c>
      <c r="C71" s="56" t="s">
        <v>138</v>
      </c>
      <c r="D71" s="55" t="s">
        <v>10</v>
      </c>
      <c r="E71" s="47">
        <v>7.0400000000000004E-2</v>
      </c>
      <c r="F71" s="26">
        <v>853.18931772650672</v>
      </c>
      <c r="G71" s="26">
        <f t="shared" si="3"/>
        <v>60.064527967946077</v>
      </c>
    </row>
    <row r="72" spans="1:7" s="10" customFormat="1" ht="24.4" customHeight="1">
      <c r="A72" s="38">
        <v>11</v>
      </c>
      <c r="B72" s="20" t="s">
        <v>12</v>
      </c>
      <c r="C72" s="23" t="s">
        <v>139</v>
      </c>
      <c r="D72" s="19" t="s">
        <v>25</v>
      </c>
      <c r="E72" s="53">
        <v>15</v>
      </c>
      <c r="F72" s="26">
        <v>11.047904921873313</v>
      </c>
      <c r="G72" s="26">
        <f t="shared" si="3"/>
        <v>165.71857382809969</v>
      </c>
    </row>
    <row r="73" spans="1:7" s="10" customFormat="1" ht="30">
      <c r="A73" s="38">
        <v>12</v>
      </c>
      <c r="B73" s="20" t="s">
        <v>29</v>
      </c>
      <c r="C73" s="56" t="s">
        <v>140</v>
      </c>
      <c r="D73" s="55" t="s">
        <v>137</v>
      </c>
      <c r="E73" s="39">
        <v>2E-3</v>
      </c>
      <c r="F73" s="26">
        <v>191.96304976186704</v>
      </c>
      <c r="G73" s="26">
        <f t="shared" si="3"/>
        <v>0.38392609952373408</v>
      </c>
    </row>
    <row r="74" spans="1:7" s="10" customFormat="1" ht="45">
      <c r="A74" s="38">
        <v>13</v>
      </c>
      <c r="B74" s="20" t="s">
        <v>141</v>
      </c>
      <c r="C74" s="54" t="s">
        <v>142</v>
      </c>
      <c r="D74" s="55" t="s">
        <v>143</v>
      </c>
      <c r="E74" s="41">
        <v>1</v>
      </c>
      <c r="F74" s="26">
        <v>227.76216333779107</v>
      </c>
      <c r="G74" s="26">
        <f t="shared" si="3"/>
        <v>227.76216333779107</v>
      </c>
    </row>
    <row r="75" spans="1:7" s="10" customFormat="1" ht="36" customHeight="1">
      <c r="A75" s="38">
        <v>14</v>
      </c>
      <c r="B75" s="27" t="s">
        <v>30</v>
      </c>
      <c r="C75" s="54" t="s">
        <v>144</v>
      </c>
      <c r="D75" s="55" t="s">
        <v>10</v>
      </c>
      <c r="E75" s="39">
        <v>1.4999999999999999E-2</v>
      </c>
      <c r="F75" s="26">
        <v>983.26345738361977</v>
      </c>
      <c r="G75" s="26">
        <f t="shared" si="3"/>
        <v>14.748951860754296</v>
      </c>
    </row>
    <row r="76" spans="1:7" s="10" customFormat="1" ht="34.700000000000003" customHeight="1">
      <c r="A76" s="38">
        <v>15</v>
      </c>
      <c r="B76" s="58" t="s">
        <v>31</v>
      </c>
      <c r="C76" s="54" t="s">
        <v>145</v>
      </c>
      <c r="D76" s="55" t="s">
        <v>10</v>
      </c>
      <c r="E76" s="39">
        <v>1.4999999999999999E-2</v>
      </c>
      <c r="F76" s="59">
        <v>8.4005156213570373</v>
      </c>
      <c r="G76" s="26">
        <f t="shared" si="3"/>
        <v>0.12600773432035556</v>
      </c>
    </row>
    <row r="77" spans="1:7" s="10" customFormat="1" ht="39.4" customHeight="1">
      <c r="A77" s="38">
        <v>16</v>
      </c>
      <c r="B77" s="27" t="s">
        <v>146</v>
      </c>
      <c r="C77" s="56" t="s">
        <v>147</v>
      </c>
      <c r="D77" s="55" t="s">
        <v>137</v>
      </c>
      <c r="E77" s="39">
        <f>0.038</f>
        <v>3.7999999999999999E-2</v>
      </c>
      <c r="F77" s="26">
        <v>110.55591139952486</v>
      </c>
      <c r="G77" s="26">
        <f t="shared" si="3"/>
        <v>4.2011246331819443</v>
      </c>
    </row>
    <row r="78" spans="1:7" s="10" customFormat="1" ht="35.450000000000003" customHeight="1">
      <c r="A78" s="38">
        <v>17</v>
      </c>
      <c r="B78" s="27" t="s">
        <v>148</v>
      </c>
      <c r="C78" s="56" t="s">
        <v>149</v>
      </c>
      <c r="D78" s="55" t="s">
        <v>137</v>
      </c>
      <c r="E78" s="35">
        <v>0.2</v>
      </c>
      <c r="F78" s="26">
        <v>108.5462530501422</v>
      </c>
      <c r="G78" s="26">
        <f t="shared" si="3"/>
        <v>21.709250610028441</v>
      </c>
    </row>
    <row r="79" spans="1:7" s="10" customFormat="1" ht="30">
      <c r="A79" s="50"/>
      <c r="B79" s="51"/>
      <c r="C79" s="60" t="s">
        <v>733</v>
      </c>
      <c r="D79" s="50"/>
      <c r="E79" s="50"/>
      <c r="F79" s="26"/>
      <c r="G79" s="26"/>
    </row>
    <row r="80" spans="1:7" s="10" customFormat="1" ht="30">
      <c r="A80" s="38">
        <v>1</v>
      </c>
      <c r="B80" s="27" t="s">
        <v>20</v>
      </c>
      <c r="C80" s="23" t="s">
        <v>32</v>
      </c>
      <c r="D80" s="53" t="s">
        <v>8</v>
      </c>
      <c r="E80" s="35">
        <v>0.76</v>
      </c>
      <c r="F80" s="26">
        <v>40.437061612773178</v>
      </c>
      <c r="G80" s="26">
        <f>F80*E80</f>
        <v>30.732166825707615</v>
      </c>
    </row>
    <row r="81" spans="1:7" s="10" customFormat="1" ht="30">
      <c r="A81" s="38">
        <v>2</v>
      </c>
      <c r="B81" s="27" t="s">
        <v>35</v>
      </c>
      <c r="C81" s="46" t="s">
        <v>150</v>
      </c>
      <c r="D81" s="53" t="s">
        <v>8</v>
      </c>
      <c r="E81" s="35">
        <v>1.98</v>
      </c>
      <c r="F81" s="26">
        <v>53.105241403184841</v>
      </c>
      <c r="G81" s="26">
        <f t="shared" ref="G81:G120" si="4">F81*E81</f>
        <v>105.14837797830599</v>
      </c>
    </row>
    <row r="82" spans="1:7" s="10" customFormat="1" ht="30">
      <c r="A82" s="38">
        <v>3</v>
      </c>
      <c r="B82" s="20" t="s">
        <v>12</v>
      </c>
      <c r="C82" s="23" t="s">
        <v>151</v>
      </c>
      <c r="D82" s="53" t="s">
        <v>7</v>
      </c>
      <c r="E82" s="41">
        <v>1</v>
      </c>
      <c r="F82" s="26">
        <v>117.84431916664867</v>
      </c>
      <c r="G82" s="26">
        <f t="shared" si="4"/>
        <v>117.84431916664867</v>
      </c>
    </row>
    <row r="83" spans="1:7" s="10" customFormat="1" ht="30">
      <c r="A83" s="19">
        <v>4</v>
      </c>
      <c r="B83" s="20" t="s">
        <v>152</v>
      </c>
      <c r="C83" s="46" t="s">
        <v>153</v>
      </c>
      <c r="D83" s="24" t="s">
        <v>8</v>
      </c>
      <c r="E83" s="35">
        <v>1.5</v>
      </c>
      <c r="F83" s="26">
        <v>120.55929556129153</v>
      </c>
      <c r="G83" s="26">
        <f t="shared" si="4"/>
        <v>180.83894334193729</v>
      </c>
    </row>
    <row r="84" spans="1:7" s="10" customFormat="1" ht="15">
      <c r="A84" s="19">
        <v>5</v>
      </c>
      <c r="B84" s="27" t="s">
        <v>42</v>
      </c>
      <c r="C84" s="56" t="s">
        <v>154</v>
      </c>
      <c r="D84" s="55" t="s">
        <v>10</v>
      </c>
      <c r="E84" s="47">
        <f>12.4/1000</f>
        <v>1.24E-2</v>
      </c>
      <c r="F84" s="26">
        <v>380.53403712900428</v>
      </c>
      <c r="G84" s="26">
        <f t="shared" si="4"/>
        <v>4.7186220603996532</v>
      </c>
    </row>
    <row r="85" spans="1:7" s="10" customFormat="1" ht="45">
      <c r="A85" s="38">
        <v>6</v>
      </c>
      <c r="B85" s="20" t="s">
        <v>12</v>
      </c>
      <c r="C85" s="61" t="s">
        <v>155</v>
      </c>
      <c r="D85" s="53" t="s">
        <v>7</v>
      </c>
      <c r="E85" s="41">
        <v>1</v>
      </c>
      <c r="F85" s="26">
        <v>176.766478749973</v>
      </c>
      <c r="G85" s="26">
        <f t="shared" si="4"/>
        <v>176.766478749973</v>
      </c>
    </row>
    <row r="86" spans="1:7" s="10" customFormat="1" ht="30">
      <c r="A86" s="38">
        <v>7</v>
      </c>
      <c r="B86" s="20" t="s">
        <v>12</v>
      </c>
      <c r="C86" s="61" t="s">
        <v>156</v>
      </c>
      <c r="D86" s="53" t="s">
        <v>7</v>
      </c>
      <c r="E86" s="41">
        <v>1</v>
      </c>
      <c r="F86" s="26">
        <v>220.95809843746622</v>
      </c>
      <c r="G86" s="26">
        <f t="shared" si="4"/>
        <v>220.95809843746622</v>
      </c>
    </row>
    <row r="87" spans="1:7" s="10" customFormat="1" ht="15">
      <c r="A87" s="38">
        <v>8</v>
      </c>
      <c r="B87" s="27" t="s">
        <v>30</v>
      </c>
      <c r="C87" s="46" t="s">
        <v>157</v>
      </c>
      <c r="D87" s="38" t="s">
        <v>10</v>
      </c>
      <c r="E87" s="47">
        <v>1.9199999999999998E-2</v>
      </c>
      <c r="F87" s="26">
        <v>812.96067289764358</v>
      </c>
      <c r="G87" s="26">
        <f t="shared" si="4"/>
        <v>15.608844919634755</v>
      </c>
    </row>
    <row r="88" spans="1:7" s="10" customFormat="1" ht="30">
      <c r="A88" s="38">
        <v>9</v>
      </c>
      <c r="B88" s="62" t="s">
        <v>158</v>
      </c>
      <c r="C88" s="23" t="s">
        <v>33</v>
      </c>
      <c r="D88" s="38" t="s">
        <v>10</v>
      </c>
      <c r="E88" s="39">
        <v>1.4E-2</v>
      </c>
      <c r="F88" s="26">
        <v>810.17969427070966</v>
      </c>
      <c r="G88" s="26">
        <f t="shared" si="4"/>
        <v>11.342515719789935</v>
      </c>
    </row>
    <row r="89" spans="1:7" s="10" customFormat="1" ht="30">
      <c r="A89" s="38">
        <v>10</v>
      </c>
      <c r="B89" s="20" t="s">
        <v>29</v>
      </c>
      <c r="C89" s="23" t="s">
        <v>45</v>
      </c>
      <c r="D89" s="24" t="s">
        <v>15</v>
      </c>
      <c r="E89" s="63">
        <v>0.06</v>
      </c>
      <c r="F89" s="26">
        <v>191.96304976186704</v>
      </c>
      <c r="G89" s="26">
        <f t="shared" si="4"/>
        <v>11.517782985712023</v>
      </c>
    </row>
    <row r="90" spans="1:7" s="10" customFormat="1" ht="30">
      <c r="A90" s="38">
        <v>11</v>
      </c>
      <c r="B90" s="20" t="s">
        <v>46</v>
      </c>
      <c r="C90" s="23" t="s">
        <v>47</v>
      </c>
      <c r="D90" s="24" t="s">
        <v>15</v>
      </c>
      <c r="E90" s="63">
        <v>7.0000000000000007E-2</v>
      </c>
      <c r="F90" s="26">
        <v>311.03597050638876</v>
      </c>
      <c r="G90" s="26">
        <f t="shared" si="4"/>
        <v>21.772517935447215</v>
      </c>
    </row>
    <row r="91" spans="1:7" s="10" customFormat="1" ht="30">
      <c r="A91" s="38">
        <v>12</v>
      </c>
      <c r="B91" s="20" t="s">
        <v>29</v>
      </c>
      <c r="C91" s="61" t="s">
        <v>34</v>
      </c>
      <c r="D91" s="24" t="s">
        <v>15</v>
      </c>
      <c r="E91" s="64">
        <f>0.2/100</f>
        <v>2E-3</v>
      </c>
      <c r="F91" s="26">
        <v>191.96304976186704</v>
      </c>
      <c r="G91" s="26">
        <f t="shared" si="4"/>
        <v>0.38392609952373408</v>
      </c>
    </row>
    <row r="92" spans="1:7" s="10" customFormat="1" ht="30">
      <c r="A92" s="38">
        <v>13</v>
      </c>
      <c r="B92" s="58" t="s">
        <v>159</v>
      </c>
      <c r="C92" s="46" t="s">
        <v>44</v>
      </c>
      <c r="D92" s="38" t="s">
        <v>10</v>
      </c>
      <c r="E92" s="47">
        <v>3.32E-2</v>
      </c>
      <c r="F92" s="26">
        <v>8.4005156213570373</v>
      </c>
      <c r="G92" s="26">
        <f t="shared" si="4"/>
        <v>0.27889711862905364</v>
      </c>
    </row>
    <row r="93" spans="1:7" s="10" customFormat="1" ht="30">
      <c r="A93" s="50"/>
      <c r="B93" s="51"/>
      <c r="C93" s="60" t="s">
        <v>734</v>
      </c>
      <c r="D93" s="50"/>
      <c r="E93" s="50"/>
      <c r="F93" s="26"/>
      <c r="G93" s="26"/>
    </row>
    <row r="94" spans="1:7" s="10" customFormat="1" ht="30">
      <c r="A94" s="38">
        <v>1</v>
      </c>
      <c r="B94" s="27" t="s">
        <v>20</v>
      </c>
      <c r="C94" s="23" t="s">
        <v>32</v>
      </c>
      <c r="D94" s="53" t="s">
        <v>8</v>
      </c>
      <c r="E94" s="35">
        <v>0.76</v>
      </c>
      <c r="F94" s="26">
        <v>40.437061612773178</v>
      </c>
      <c r="G94" s="26">
        <f t="shared" si="4"/>
        <v>30.732166825707615</v>
      </c>
    </row>
    <row r="95" spans="1:7" s="10" customFormat="1" ht="30">
      <c r="A95" s="38">
        <v>2</v>
      </c>
      <c r="B95" s="27" t="s">
        <v>35</v>
      </c>
      <c r="C95" s="46" t="s">
        <v>150</v>
      </c>
      <c r="D95" s="53" t="s">
        <v>8</v>
      </c>
      <c r="E95" s="35">
        <v>1.98</v>
      </c>
      <c r="F95" s="26">
        <v>53.105241403184841</v>
      </c>
      <c r="G95" s="26">
        <f t="shared" si="4"/>
        <v>105.14837797830599</v>
      </c>
    </row>
    <row r="96" spans="1:7" s="10" customFormat="1" ht="30">
      <c r="A96" s="38">
        <v>3</v>
      </c>
      <c r="B96" s="20" t="s">
        <v>12</v>
      </c>
      <c r="C96" s="23" t="s">
        <v>151</v>
      </c>
      <c r="D96" s="53" t="s">
        <v>7</v>
      </c>
      <c r="E96" s="41">
        <v>1</v>
      </c>
      <c r="F96" s="26">
        <v>117.84431916664867</v>
      </c>
      <c r="G96" s="26">
        <f t="shared" si="4"/>
        <v>117.84431916664867</v>
      </c>
    </row>
    <row r="97" spans="1:7" s="10" customFormat="1" ht="30">
      <c r="A97" s="19">
        <v>4</v>
      </c>
      <c r="B97" s="20" t="s">
        <v>152</v>
      </c>
      <c r="C97" s="46" t="s">
        <v>153</v>
      </c>
      <c r="D97" s="24" t="s">
        <v>8</v>
      </c>
      <c r="E97" s="35">
        <v>0.85</v>
      </c>
      <c r="F97" s="26">
        <v>120.55929556129153</v>
      </c>
      <c r="G97" s="26">
        <f t="shared" si="4"/>
        <v>102.47540122709781</v>
      </c>
    </row>
    <row r="98" spans="1:7" s="10" customFormat="1" ht="22.7" customHeight="1">
      <c r="A98" s="19">
        <v>5</v>
      </c>
      <c r="B98" s="27" t="s">
        <v>42</v>
      </c>
      <c r="C98" s="56" t="s">
        <v>154</v>
      </c>
      <c r="D98" s="55" t="s">
        <v>10</v>
      </c>
      <c r="E98" s="47">
        <f>6.2/1000</f>
        <v>6.1999999999999998E-3</v>
      </c>
      <c r="F98" s="26">
        <v>380.53403712900428</v>
      </c>
      <c r="G98" s="26">
        <f t="shared" si="4"/>
        <v>2.3593110301998266</v>
      </c>
    </row>
    <row r="99" spans="1:7" s="10" customFormat="1" ht="45">
      <c r="A99" s="38">
        <v>6</v>
      </c>
      <c r="B99" s="20" t="s">
        <v>12</v>
      </c>
      <c r="C99" s="61" t="s">
        <v>155</v>
      </c>
      <c r="D99" s="53" t="s">
        <v>7</v>
      </c>
      <c r="E99" s="41">
        <v>1</v>
      </c>
      <c r="F99" s="26">
        <v>176.766478749973</v>
      </c>
      <c r="G99" s="26">
        <f t="shared" si="4"/>
        <v>176.766478749973</v>
      </c>
    </row>
    <row r="100" spans="1:7" s="10" customFormat="1" ht="30">
      <c r="A100" s="38">
        <v>7</v>
      </c>
      <c r="B100" s="20" t="s">
        <v>12</v>
      </c>
      <c r="C100" s="61" t="s">
        <v>156</v>
      </c>
      <c r="D100" s="53" t="s">
        <v>7</v>
      </c>
      <c r="E100" s="41">
        <v>1</v>
      </c>
      <c r="F100" s="26">
        <v>220.95809843746622</v>
      </c>
      <c r="G100" s="26">
        <f t="shared" si="4"/>
        <v>220.95809843746622</v>
      </c>
    </row>
    <row r="101" spans="1:7" s="10" customFormat="1" ht="20.45" customHeight="1">
      <c r="A101" s="38">
        <v>8</v>
      </c>
      <c r="B101" s="27" t="s">
        <v>30</v>
      </c>
      <c r="C101" s="46" t="s">
        <v>157</v>
      </c>
      <c r="D101" s="38" t="s">
        <v>10</v>
      </c>
      <c r="E101" s="39">
        <v>1.6E-2</v>
      </c>
      <c r="F101" s="26">
        <v>812.96067289764358</v>
      </c>
      <c r="G101" s="26">
        <f t="shared" si="4"/>
        <v>13.007370766362298</v>
      </c>
    </row>
    <row r="102" spans="1:7" s="10" customFormat="1" ht="30">
      <c r="A102" s="38">
        <v>9</v>
      </c>
      <c r="B102" s="62" t="s">
        <v>158</v>
      </c>
      <c r="C102" s="23" t="s">
        <v>33</v>
      </c>
      <c r="D102" s="38" t="s">
        <v>10</v>
      </c>
      <c r="E102" s="39">
        <v>1.4E-2</v>
      </c>
      <c r="F102" s="26">
        <v>810.17969427070966</v>
      </c>
      <c r="G102" s="26">
        <f t="shared" si="4"/>
        <v>11.342515719789935</v>
      </c>
    </row>
    <row r="103" spans="1:7" s="10" customFormat="1" ht="30">
      <c r="A103" s="38">
        <v>10</v>
      </c>
      <c r="B103" s="20" t="s">
        <v>29</v>
      </c>
      <c r="C103" s="23" t="s">
        <v>45</v>
      </c>
      <c r="D103" s="24" t="s">
        <v>15</v>
      </c>
      <c r="E103" s="63">
        <v>0.04</v>
      </c>
      <c r="F103" s="26">
        <v>191.96304976186704</v>
      </c>
      <c r="G103" s="26">
        <f t="shared" si="4"/>
        <v>7.6785219904746818</v>
      </c>
    </row>
    <row r="104" spans="1:7" s="10" customFormat="1" ht="30">
      <c r="A104" s="38">
        <v>11</v>
      </c>
      <c r="B104" s="20" t="s">
        <v>46</v>
      </c>
      <c r="C104" s="23" t="s">
        <v>47</v>
      </c>
      <c r="D104" s="24" t="s">
        <v>15</v>
      </c>
      <c r="E104" s="63">
        <v>0.05</v>
      </c>
      <c r="F104" s="26">
        <v>311.03597050638876</v>
      </c>
      <c r="G104" s="26">
        <f t="shared" si="4"/>
        <v>15.551798525319439</v>
      </c>
    </row>
    <row r="105" spans="1:7" s="10" customFormat="1" ht="30">
      <c r="A105" s="38">
        <v>12</v>
      </c>
      <c r="B105" s="20" t="s">
        <v>29</v>
      </c>
      <c r="C105" s="61" t="s">
        <v>34</v>
      </c>
      <c r="D105" s="24" t="s">
        <v>15</v>
      </c>
      <c r="E105" s="64">
        <f>0.2/100</f>
        <v>2E-3</v>
      </c>
      <c r="F105" s="26">
        <v>191.96304976186704</v>
      </c>
      <c r="G105" s="26">
        <f t="shared" si="4"/>
        <v>0.38392609952373408</v>
      </c>
    </row>
    <row r="106" spans="1:7" s="10" customFormat="1" ht="30">
      <c r="A106" s="38">
        <v>13</v>
      </c>
      <c r="B106" s="58" t="s">
        <v>159</v>
      </c>
      <c r="C106" s="46" t="s">
        <v>44</v>
      </c>
      <c r="D106" s="38" t="s">
        <v>10</v>
      </c>
      <c r="E106" s="39">
        <v>0.03</v>
      </c>
      <c r="F106" s="26">
        <v>8.4005156213570373</v>
      </c>
      <c r="G106" s="26">
        <f t="shared" si="4"/>
        <v>0.25201546864071112</v>
      </c>
    </row>
    <row r="107" spans="1:7" s="10" customFormat="1" ht="30">
      <c r="A107" s="50"/>
      <c r="B107" s="51"/>
      <c r="C107" s="18" t="s">
        <v>735</v>
      </c>
      <c r="D107" s="50"/>
      <c r="E107" s="50"/>
      <c r="F107" s="26"/>
      <c r="G107" s="26"/>
    </row>
    <row r="108" spans="1:7" s="10" customFormat="1" ht="30">
      <c r="A108" s="38">
        <v>1</v>
      </c>
      <c r="B108" s="27" t="s">
        <v>20</v>
      </c>
      <c r="C108" s="23" t="s">
        <v>32</v>
      </c>
      <c r="D108" s="53" t="s">
        <v>8</v>
      </c>
      <c r="E108" s="35">
        <v>0.51</v>
      </c>
      <c r="F108" s="26">
        <v>40.437061612773178</v>
      </c>
      <c r="G108" s="26">
        <f t="shared" si="4"/>
        <v>20.622901422514321</v>
      </c>
    </row>
    <row r="109" spans="1:7" s="10" customFormat="1" ht="30">
      <c r="A109" s="38">
        <v>2</v>
      </c>
      <c r="B109" s="27" t="s">
        <v>35</v>
      </c>
      <c r="C109" s="46" t="s">
        <v>160</v>
      </c>
      <c r="D109" s="53" t="s">
        <v>8</v>
      </c>
      <c r="E109" s="35">
        <v>1.31</v>
      </c>
      <c r="F109" s="26">
        <v>53.105241403184841</v>
      </c>
      <c r="G109" s="26">
        <f t="shared" si="4"/>
        <v>69.567866238172144</v>
      </c>
    </row>
    <row r="110" spans="1:7" s="10" customFormat="1" ht="38.85" customHeight="1">
      <c r="A110" s="38">
        <v>3</v>
      </c>
      <c r="B110" s="20" t="s">
        <v>12</v>
      </c>
      <c r="C110" s="23" t="s">
        <v>161</v>
      </c>
      <c r="D110" s="53" t="s">
        <v>7</v>
      </c>
      <c r="E110" s="41">
        <v>1</v>
      </c>
      <c r="F110" s="26">
        <v>41.24551170832703</v>
      </c>
      <c r="G110" s="26">
        <f t="shared" si="4"/>
        <v>41.24551170832703</v>
      </c>
    </row>
    <row r="111" spans="1:7" s="10" customFormat="1" ht="30">
      <c r="A111" s="19">
        <v>4</v>
      </c>
      <c r="B111" s="20" t="s">
        <v>152</v>
      </c>
      <c r="C111" s="46" t="s">
        <v>153</v>
      </c>
      <c r="D111" s="24" t="s">
        <v>8</v>
      </c>
      <c r="E111" s="35">
        <v>0.65</v>
      </c>
      <c r="F111" s="26">
        <v>120.55929556129153</v>
      </c>
      <c r="G111" s="26">
        <f t="shared" si="4"/>
        <v>78.363542114839504</v>
      </c>
    </row>
    <row r="112" spans="1:7" s="10" customFormat="1" ht="23.85" customHeight="1">
      <c r="A112" s="19">
        <v>5</v>
      </c>
      <c r="B112" s="27" t="s">
        <v>42</v>
      </c>
      <c r="C112" s="56" t="s">
        <v>154</v>
      </c>
      <c r="D112" s="55" t="s">
        <v>10</v>
      </c>
      <c r="E112" s="47">
        <f>3.6/1000</f>
        <v>3.5999999999999999E-3</v>
      </c>
      <c r="F112" s="26">
        <v>380.53403712900433</v>
      </c>
      <c r="G112" s="26">
        <f t="shared" si="4"/>
        <v>1.3699225336644156</v>
      </c>
    </row>
    <row r="113" spans="1:7" s="10" customFormat="1" ht="45">
      <c r="A113" s="38">
        <v>6</v>
      </c>
      <c r="B113" s="20" t="s">
        <v>12</v>
      </c>
      <c r="C113" s="61" t="s">
        <v>162</v>
      </c>
      <c r="D113" s="53" t="s">
        <v>7</v>
      </c>
      <c r="E113" s="41">
        <v>1</v>
      </c>
      <c r="F113" s="26">
        <v>64.696531222490123</v>
      </c>
      <c r="G113" s="26">
        <f t="shared" si="4"/>
        <v>64.696531222490123</v>
      </c>
    </row>
    <row r="114" spans="1:7" s="10" customFormat="1" ht="30">
      <c r="A114" s="38">
        <v>7</v>
      </c>
      <c r="B114" s="20" t="s">
        <v>12</v>
      </c>
      <c r="C114" s="61" t="s">
        <v>163</v>
      </c>
      <c r="D114" s="53" t="s">
        <v>7</v>
      </c>
      <c r="E114" s="41">
        <v>1</v>
      </c>
      <c r="F114" s="26">
        <v>180.44911372393076</v>
      </c>
      <c r="G114" s="26">
        <f t="shared" si="4"/>
        <v>180.44911372393076</v>
      </c>
    </row>
    <row r="115" spans="1:7" s="10" customFormat="1" ht="21.2" customHeight="1">
      <c r="A115" s="38">
        <v>8</v>
      </c>
      <c r="B115" s="27" t="s">
        <v>30</v>
      </c>
      <c r="C115" s="46" t="s">
        <v>157</v>
      </c>
      <c r="D115" s="38" t="s">
        <v>10</v>
      </c>
      <c r="E115" s="39">
        <v>1.6E-2</v>
      </c>
      <c r="F115" s="26">
        <v>812.96067289764358</v>
      </c>
      <c r="G115" s="26">
        <f t="shared" si="4"/>
        <v>13.007370766362298</v>
      </c>
    </row>
    <row r="116" spans="1:7" s="10" customFormat="1" ht="30">
      <c r="A116" s="38">
        <v>9</v>
      </c>
      <c r="B116" s="62" t="s">
        <v>158</v>
      </c>
      <c r="C116" s="23" t="s">
        <v>33</v>
      </c>
      <c r="D116" s="38" t="s">
        <v>10</v>
      </c>
      <c r="E116" s="39">
        <v>1.4E-2</v>
      </c>
      <c r="F116" s="26">
        <v>810.17969427070966</v>
      </c>
      <c r="G116" s="26">
        <f t="shared" si="4"/>
        <v>11.342515719789935</v>
      </c>
    </row>
    <row r="117" spans="1:7" s="10" customFormat="1" ht="30">
      <c r="A117" s="38">
        <v>10</v>
      </c>
      <c r="B117" s="20" t="s">
        <v>29</v>
      </c>
      <c r="C117" s="23" t="s">
        <v>45</v>
      </c>
      <c r="D117" s="24" t="s">
        <v>15</v>
      </c>
      <c r="E117" s="63">
        <v>0.03</v>
      </c>
      <c r="F117" s="26">
        <v>191.96304976186704</v>
      </c>
      <c r="G117" s="26">
        <f t="shared" si="4"/>
        <v>5.7588914928560113</v>
      </c>
    </row>
    <row r="118" spans="1:7" s="10" customFormat="1" ht="30">
      <c r="A118" s="38">
        <v>11</v>
      </c>
      <c r="B118" s="20" t="s">
        <v>46</v>
      </c>
      <c r="C118" s="23" t="s">
        <v>47</v>
      </c>
      <c r="D118" s="24" t="s">
        <v>15</v>
      </c>
      <c r="E118" s="63">
        <v>0.04</v>
      </c>
      <c r="F118" s="26">
        <v>311.03597050638876</v>
      </c>
      <c r="G118" s="26">
        <f t="shared" si="4"/>
        <v>12.44143882025555</v>
      </c>
    </row>
    <row r="119" spans="1:7" s="10" customFormat="1" ht="30">
      <c r="A119" s="38">
        <v>12</v>
      </c>
      <c r="B119" s="20" t="s">
        <v>29</v>
      </c>
      <c r="C119" s="61" t="s">
        <v>34</v>
      </c>
      <c r="D119" s="24" t="s">
        <v>15</v>
      </c>
      <c r="E119" s="64">
        <f>0.2/100</f>
        <v>2E-3</v>
      </c>
      <c r="F119" s="26">
        <v>191.96304976186704</v>
      </c>
      <c r="G119" s="26">
        <f t="shared" si="4"/>
        <v>0.38392609952373408</v>
      </c>
    </row>
    <row r="120" spans="1:7" s="10" customFormat="1" ht="30">
      <c r="A120" s="38">
        <v>13</v>
      </c>
      <c r="B120" s="58" t="s">
        <v>159</v>
      </c>
      <c r="C120" s="46" t="s">
        <v>44</v>
      </c>
      <c r="D120" s="38" t="s">
        <v>10</v>
      </c>
      <c r="E120" s="39">
        <v>0.03</v>
      </c>
      <c r="F120" s="26">
        <v>8.4005156213570373</v>
      </c>
      <c r="G120" s="26">
        <f t="shared" si="4"/>
        <v>0.25201546864071112</v>
      </c>
    </row>
    <row r="121" spans="1:7" s="10" customFormat="1" ht="19.149999999999999" customHeight="1">
      <c r="A121" s="16"/>
      <c r="B121" s="17"/>
      <c r="C121" s="18" t="s">
        <v>164</v>
      </c>
      <c r="D121" s="16"/>
      <c r="E121" s="16"/>
      <c r="F121" s="16"/>
      <c r="G121" s="26"/>
    </row>
    <row r="122" spans="1:7" s="10" customFormat="1" ht="17.649999999999999" customHeight="1">
      <c r="A122" s="19"/>
      <c r="B122" s="20"/>
      <c r="C122" s="18" t="s">
        <v>60</v>
      </c>
      <c r="D122" s="7"/>
      <c r="E122" s="21"/>
      <c r="F122" s="26"/>
      <c r="G122" s="26"/>
    </row>
    <row r="123" spans="1:7" s="10" customFormat="1" ht="45">
      <c r="A123" s="19">
        <v>1</v>
      </c>
      <c r="B123" s="20" t="s">
        <v>49</v>
      </c>
      <c r="C123" s="23" t="s">
        <v>85</v>
      </c>
      <c r="D123" s="24" t="s">
        <v>61</v>
      </c>
      <c r="E123" s="25">
        <v>1567</v>
      </c>
      <c r="F123" s="26">
        <v>0.42932480293630632</v>
      </c>
      <c r="G123" s="26">
        <f>F123*E123</f>
        <v>672.75196620119198</v>
      </c>
    </row>
    <row r="124" spans="1:7" s="10" customFormat="1" ht="17.45" customHeight="1">
      <c r="A124" s="134">
        <v>2</v>
      </c>
      <c r="B124" s="20" t="s">
        <v>50</v>
      </c>
      <c r="C124" s="137" t="s">
        <v>86</v>
      </c>
      <c r="D124" s="130" t="s">
        <v>22</v>
      </c>
      <c r="E124" s="142">
        <v>7.8E-2</v>
      </c>
      <c r="F124" s="119">
        <v>6042.7442181855604</v>
      </c>
      <c r="G124" s="119">
        <f t="shared" ref="G124:G161" si="5">F124*E124</f>
        <v>471.33404901847371</v>
      </c>
    </row>
    <row r="125" spans="1:7" s="10" customFormat="1" ht="15">
      <c r="A125" s="134"/>
      <c r="B125" s="27" t="s">
        <v>51</v>
      </c>
      <c r="C125" s="137"/>
      <c r="D125" s="141"/>
      <c r="E125" s="143"/>
      <c r="F125" s="120"/>
      <c r="G125" s="120"/>
    </row>
    <row r="126" spans="1:7" s="10" customFormat="1" ht="45">
      <c r="A126" s="134"/>
      <c r="B126" s="20" t="s">
        <v>87</v>
      </c>
      <c r="C126" s="137"/>
      <c r="D126" s="131"/>
      <c r="E126" s="144"/>
      <c r="F126" s="121"/>
      <c r="G126" s="121"/>
    </row>
    <row r="127" spans="1:7" s="10" customFormat="1" ht="17.45" customHeight="1">
      <c r="A127" s="134">
        <v>3</v>
      </c>
      <c r="B127" s="27" t="s">
        <v>56</v>
      </c>
      <c r="C127" s="137" t="s">
        <v>88</v>
      </c>
      <c r="D127" s="130" t="s">
        <v>22</v>
      </c>
      <c r="E127" s="145">
        <f>(43.5+1.5)/1000</f>
        <v>4.4999999999999998E-2</v>
      </c>
      <c r="F127" s="119">
        <v>6562.3906723899836</v>
      </c>
      <c r="G127" s="119">
        <f t="shared" si="5"/>
        <v>295.30758025754926</v>
      </c>
    </row>
    <row r="128" spans="1:7" s="10" customFormat="1" ht="15">
      <c r="A128" s="134"/>
      <c r="B128" s="20" t="s">
        <v>62</v>
      </c>
      <c r="C128" s="137"/>
      <c r="D128" s="141"/>
      <c r="E128" s="146"/>
      <c r="F128" s="120"/>
      <c r="G128" s="120"/>
    </row>
    <row r="129" spans="1:7" s="10" customFormat="1" ht="45">
      <c r="A129" s="134"/>
      <c r="B129" s="20" t="s">
        <v>89</v>
      </c>
      <c r="C129" s="137"/>
      <c r="D129" s="131"/>
      <c r="E129" s="147"/>
      <c r="F129" s="121"/>
      <c r="G129" s="121"/>
    </row>
    <row r="130" spans="1:7" s="10" customFormat="1" ht="17.45" customHeight="1">
      <c r="A130" s="134">
        <v>4</v>
      </c>
      <c r="B130" s="27" t="s">
        <v>57</v>
      </c>
      <c r="C130" s="137" t="s">
        <v>90</v>
      </c>
      <c r="D130" s="130" t="s">
        <v>22</v>
      </c>
      <c r="E130" s="145">
        <f>(526+16)/1000</f>
        <v>0.54200000000000004</v>
      </c>
      <c r="F130" s="119">
        <v>5955.6839307013724</v>
      </c>
      <c r="G130" s="119">
        <f t="shared" si="5"/>
        <v>3227.9806904401439</v>
      </c>
    </row>
    <row r="131" spans="1:7" s="10" customFormat="1" ht="15">
      <c r="A131" s="134"/>
      <c r="B131" s="20" t="s">
        <v>64</v>
      </c>
      <c r="C131" s="137"/>
      <c r="D131" s="141"/>
      <c r="E131" s="146"/>
      <c r="F131" s="120"/>
      <c r="G131" s="120"/>
    </row>
    <row r="132" spans="1:7" s="10" customFormat="1" ht="45">
      <c r="A132" s="134"/>
      <c r="B132" s="20" t="s">
        <v>91</v>
      </c>
      <c r="C132" s="137"/>
      <c r="D132" s="131"/>
      <c r="E132" s="147"/>
      <c r="F132" s="121"/>
      <c r="G132" s="121"/>
    </row>
    <row r="133" spans="1:7" s="10" customFormat="1" ht="17.45" customHeight="1">
      <c r="A133" s="134">
        <v>5</v>
      </c>
      <c r="B133" s="27" t="s">
        <v>51</v>
      </c>
      <c r="C133" s="137" t="s">
        <v>92</v>
      </c>
      <c r="D133" s="130" t="s">
        <v>22</v>
      </c>
      <c r="E133" s="132">
        <f>(189.5+6)/1000</f>
        <v>0.19550000000000001</v>
      </c>
      <c r="F133" s="119">
        <v>4528.6173960134092</v>
      </c>
      <c r="G133" s="119">
        <f t="shared" si="5"/>
        <v>885.34470092062156</v>
      </c>
    </row>
    <row r="134" spans="1:7" s="10" customFormat="1" ht="15">
      <c r="A134" s="134"/>
      <c r="B134" s="20" t="s">
        <v>65</v>
      </c>
      <c r="C134" s="137"/>
      <c r="D134" s="141"/>
      <c r="E134" s="161"/>
      <c r="F134" s="120"/>
      <c r="G134" s="120"/>
    </row>
    <row r="135" spans="1:7" s="10" customFormat="1" ht="45">
      <c r="A135" s="134"/>
      <c r="B135" s="20" t="s">
        <v>87</v>
      </c>
      <c r="C135" s="137"/>
      <c r="D135" s="131"/>
      <c r="E135" s="133"/>
      <c r="F135" s="121"/>
      <c r="G135" s="121"/>
    </row>
    <row r="136" spans="1:7" s="10" customFormat="1" ht="30">
      <c r="A136" s="19">
        <v>6</v>
      </c>
      <c r="B136" s="20" t="s">
        <v>38</v>
      </c>
      <c r="C136" s="43" t="s">
        <v>165</v>
      </c>
      <c r="D136" s="28" t="s">
        <v>22</v>
      </c>
      <c r="E136" s="49">
        <v>0.121</v>
      </c>
      <c r="F136" s="26">
        <v>924.94923343219295</v>
      </c>
      <c r="G136" s="26">
        <f t="shared" si="5"/>
        <v>111.91885724529534</v>
      </c>
    </row>
    <row r="137" spans="1:7" s="10" customFormat="1" ht="45">
      <c r="A137" s="19">
        <v>7</v>
      </c>
      <c r="B137" s="20" t="s">
        <v>166</v>
      </c>
      <c r="C137" s="43" t="s">
        <v>167</v>
      </c>
      <c r="D137" s="28" t="s">
        <v>22</v>
      </c>
      <c r="E137" s="49">
        <v>0.159</v>
      </c>
      <c r="F137" s="26">
        <v>570.72301329883146</v>
      </c>
      <c r="G137" s="26">
        <f t="shared" si="5"/>
        <v>90.744959114514202</v>
      </c>
    </row>
    <row r="138" spans="1:7" s="10" customFormat="1" ht="30">
      <c r="A138" s="19">
        <v>8</v>
      </c>
      <c r="B138" s="27" t="s">
        <v>18</v>
      </c>
      <c r="C138" s="23" t="s">
        <v>17</v>
      </c>
      <c r="D138" s="28" t="s">
        <v>8</v>
      </c>
      <c r="E138" s="31">
        <v>73.5</v>
      </c>
      <c r="F138" s="26">
        <v>10.331521982137893</v>
      </c>
      <c r="G138" s="26">
        <f t="shared" si="5"/>
        <v>759.36686568713515</v>
      </c>
    </row>
    <row r="139" spans="1:7" s="10" customFormat="1" ht="30">
      <c r="A139" s="19">
        <v>9</v>
      </c>
      <c r="B139" s="27" t="s">
        <v>66</v>
      </c>
      <c r="C139" s="30" t="s">
        <v>93</v>
      </c>
      <c r="D139" s="28" t="s">
        <v>8</v>
      </c>
      <c r="E139" s="29">
        <v>315.5</v>
      </c>
      <c r="F139" s="26">
        <v>10.331521982137893</v>
      </c>
      <c r="G139" s="26">
        <f t="shared" si="5"/>
        <v>3259.5951853645051</v>
      </c>
    </row>
    <row r="140" spans="1:7" s="10" customFormat="1" ht="17.45" customHeight="1">
      <c r="A140" s="134">
        <v>10</v>
      </c>
      <c r="B140" s="65" t="s">
        <v>39</v>
      </c>
      <c r="C140" s="167" t="s">
        <v>168</v>
      </c>
      <c r="D140" s="153" t="s">
        <v>22</v>
      </c>
      <c r="E140" s="145">
        <v>0.121</v>
      </c>
      <c r="F140" s="119">
        <v>492.31895475933987</v>
      </c>
      <c r="G140" s="119">
        <f t="shared" si="5"/>
        <v>59.57059352588012</v>
      </c>
    </row>
    <row r="141" spans="1:7" s="10" customFormat="1" ht="15">
      <c r="A141" s="134"/>
      <c r="B141" s="66" t="s">
        <v>19</v>
      </c>
      <c r="C141" s="167"/>
      <c r="D141" s="154"/>
      <c r="E141" s="147"/>
      <c r="F141" s="121"/>
      <c r="G141" s="121"/>
    </row>
    <row r="142" spans="1:7" s="10" customFormat="1" ht="17.45" customHeight="1">
      <c r="A142" s="134">
        <v>11</v>
      </c>
      <c r="B142" s="65" t="s">
        <v>39</v>
      </c>
      <c r="C142" s="167" t="s">
        <v>169</v>
      </c>
      <c r="D142" s="153" t="s">
        <v>22</v>
      </c>
      <c r="E142" s="145">
        <v>0.159</v>
      </c>
      <c r="F142" s="119">
        <v>238.66399972394507</v>
      </c>
      <c r="G142" s="119">
        <f t="shared" si="5"/>
        <v>37.947575956107265</v>
      </c>
    </row>
    <row r="143" spans="1:7" s="10" customFormat="1" ht="15">
      <c r="A143" s="134"/>
      <c r="B143" s="66" t="s">
        <v>170</v>
      </c>
      <c r="C143" s="167"/>
      <c r="D143" s="154"/>
      <c r="E143" s="147"/>
      <c r="F143" s="121"/>
      <c r="G143" s="121"/>
    </row>
    <row r="144" spans="1:7" s="10" customFormat="1" ht="30">
      <c r="A144" s="134">
        <v>12</v>
      </c>
      <c r="B144" s="32" t="s">
        <v>94</v>
      </c>
      <c r="C144" s="137" t="s">
        <v>95</v>
      </c>
      <c r="D144" s="155" t="s">
        <v>41</v>
      </c>
      <c r="E144" s="150">
        <f>+(257+8)/100</f>
        <v>2.65</v>
      </c>
      <c r="F144" s="119">
        <v>816.58106129202531</v>
      </c>
      <c r="G144" s="119">
        <f t="shared" si="5"/>
        <v>2163.9398124238669</v>
      </c>
    </row>
    <row r="145" spans="1:7" s="10" customFormat="1" ht="30">
      <c r="A145" s="134"/>
      <c r="B145" s="33" t="s">
        <v>96</v>
      </c>
      <c r="C145" s="137"/>
      <c r="D145" s="156"/>
      <c r="E145" s="151"/>
      <c r="F145" s="120"/>
      <c r="G145" s="120"/>
    </row>
    <row r="146" spans="1:7" s="10" customFormat="1" ht="15">
      <c r="A146" s="134"/>
      <c r="B146" s="34" t="s">
        <v>19</v>
      </c>
      <c r="C146" s="137"/>
      <c r="D146" s="157"/>
      <c r="E146" s="152"/>
      <c r="F146" s="121"/>
      <c r="G146" s="121"/>
    </row>
    <row r="147" spans="1:7" s="10" customFormat="1" ht="30">
      <c r="A147" s="19">
        <v>13</v>
      </c>
      <c r="B147" s="27" t="s">
        <v>171</v>
      </c>
      <c r="C147" s="23" t="s">
        <v>172</v>
      </c>
      <c r="D147" s="38" t="s">
        <v>9</v>
      </c>
      <c r="E147" s="29">
        <v>4</v>
      </c>
      <c r="F147" s="26">
        <v>1.3426589400415929</v>
      </c>
      <c r="G147" s="26">
        <f t="shared" si="5"/>
        <v>5.3706357601663717</v>
      </c>
    </row>
    <row r="148" spans="1:7" s="10" customFormat="1" ht="30">
      <c r="A148" s="19">
        <v>14</v>
      </c>
      <c r="B148" s="27" t="s">
        <v>173</v>
      </c>
      <c r="C148" s="23" t="s">
        <v>174</v>
      </c>
      <c r="D148" s="67" t="s">
        <v>175</v>
      </c>
      <c r="E148" s="31">
        <v>0.04</v>
      </c>
      <c r="F148" s="26">
        <v>422.47585786067361</v>
      </c>
      <c r="G148" s="26">
        <f t="shared" si="5"/>
        <v>16.899034314426945</v>
      </c>
    </row>
    <row r="149" spans="1:7" s="10" customFormat="1" ht="30">
      <c r="A149" s="19">
        <v>15</v>
      </c>
      <c r="B149" s="27" t="s">
        <v>20</v>
      </c>
      <c r="C149" s="23" t="s">
        <v>624</v>
      </c>
      <c r="D149" s="67" t="s">
        <v>8</v>
      </c>
      <c r="E149" s="68">
        <v>0.22</v>
      </c>
      <c r="F149" s="26">
        <v>40.437061612773185</v>
      </c>
      <c r="G149" s="26">
        <f t="shared" si="5"/>
        <v>8.8961535548101001</v>
      </c>
    </row>
    <row r="150" spans="1:7" s="10" customFormat="1" ht="15" customHeight="1">
      <c r="A150" s="134">
        <v>16</v>
      </c>
      <c r="B150" s="135" t="s">
        <v>97</v>
      </c>
      <c r="C150" s="136" t="s">
        <v>633</v>
      </c>
      <c r="D150" s="153" t="s">
        <v>15</v>
      </c>
      <c r="E150" s="150">
        <v>1.32</v>
      </c>
      <c r="F150" s="119">
        <v>196.94274301064053</v>
      </c>
      <c r="G150" s="119">
        <f t="shared" si="5"/>
        <v>259.96442077404549</v>
      </c>
    </row>
    <row r="151" spans="1:7" s="10" customFormat="1" ht="15">
      <c r="A151" s="134"/>
      <c r="B151" s="135"/>
      <c r="C151" s="136"/>
      <c r="D151" s="158"/>
      <c r="E151" s="151"/>
      <c r="F151" s="120"/>
      <c r="G151" s="120"/>
    </row>
    <row r="152" spans="1:7" s="10" customFormat="1" ht="15">
      <c r="A152" s="134"/>
      <c r="B152" s="135"/>
      <c r="C152" s="136"/>
      <c r="D152" s="158"/>
      <c r="E152" s="151"/>
      <c r="F152" s="120"/>
      <c r="G152" s="120"/>
    </row>
    <row r="153" spans="1:7" s="10" customFormat="1" ht="15">
      <c r="A153" s="134"/>
      <c r="B153" s="135"/>
      <c r="C153" s="136"/>
      <c r="D153" s="154"/>
      <c r="E153" s="152"/>
      <c r="F153" s="121"/>
      <c r="G153" s="121"/>
    </row>
    <row r="154" spans="1:7" s="10" customFormat="1" ht="15" customHeight="1">
      <c r="A154" s="134">
        <v>17</v>
      </c>
      <c r="B154" s="135" t="s">
        <v>97</v>
      </c>
      <c r="C154" s="136" t="s">
        <v>634</v>
      </c>
      <c r="D154" s="153" t="s">
        <v>15</v>
      </c>
      <c r="E154" s="142">
        <v>5.4249999999999998</v>
      </c>
      <c r="F154" s="119">
        <v>174.66992788949054</v>
      </c>
      <c r="G154" s="119">
        <f t="shared" si="5"/>
        <v>947.58435880048614</v>
      </c>
    </row>
    <row r="155" spans="1:7" s="10" customFormat="1" ht="15">
      <c r="A155" s="134"/>
      <c r="B155" s="135"/>
      <c r="C155" s="136"/>
      <c r="D155" s="158"/>
      <c r="E155" s="143"/>
      <c r="F155" s="120"/>
      <c r="G155" s="120"/>
    </row>
    <row r="156" spans="1:7" s="10" customFormat="1" ht="15">
      <c r="A156" s="134"/>
      <c r="B156" s="135"/>
      <c r="C156" s="136"/>
      <c r="D156" s="158"/>
      <c r="E156" s="143"/>
      <c r="F156" s="120"/>
      <c r="G156" s="120"/>
    </row>
    <row r="157" spans="1:7" s="10" customFormat="1" ht="15">
      <c r="A157" s="134"/>
      <c r="B157" s="135"/>
      <c r="C157" s="136"/>
      <c r="D157" s="154"/>
      <c r="E157" s="144"/>
      <c r="F157" s="121"/>
      <c r="G157" s="121"/>
    </row>
    <row r="158" spans="1:7" s="10" customFormat="1" ht="30">
      <c r="A158" s="19">
        <v>18</v>
      </c>
      <c r="B158" s="27" t="s">
        <v>53</v>
      </c>
      <c r="C158" s="30" t="s">
        <v>98</v>
      </c>
      <c r="D158" s="24" t="s">
        <v>15</v>
      </c>
      <c r="E158" s="35">
        <v>1.65</v>
      </c>
      <c r="F158" s="26">
        <v>583.62518632418994</v>
      </c>
      <c r="G158" s="26">
        <f t="shared" si="5"/>
        <v>962.98155743491338</v>
      </c>
    </row>
    <row r="159" spans="1:7" s="10" customFormat="1" ht="30">
      <c r="A159" s="19">
        <v>19</v>
      </c>
      <c r="B159" s="27" t="s">
        <v>53</v>
      </c>
      <c r="C159" s="23" t="s">
        <v>99</v>
      </c>
      <c r="D159" s="24" t="s">
        <v>15</v>
      </c>
      <c r="E159" s="35">
        <v>6.09</v>
      </c>
      <c r="F159" s="26">
        <v>605.10231349231162</v>
      </c>
      <c r="G159" s="26">
        <f t="shared" si="5"/>
        <v>3685.0730891681778</v>
      </c>
    </row>
    <row r="160" spans="1:7" s="10" customFormat="1" ht="30">
      <c r="A160" s="19">
        <v>20</v>
      </c>
      <c r="B160" s="37" t="s">
        <v>58</v>
      </c>
      <c r="C160" s="30" t="s">
        <v>100</v>
      </c>
      <c r="D160" s="24" t="s">
        <v>15</v>
      </c>
      <c r="E160" s="35">
        <v>1.65</v>
      </c>
      <c r="F160" s="26">
        <v>419.75908207731482</v>
      </c>
      <c r="G160" s="26">
        <f t="shared" si="5"/>
        <v>692.60248542756938</v>
      </c>
    </row>
    <row r="161" spans="1:7" s="10" customFormat="1" ht="30">
      <c r="A161" s="38">
        <v>21</v>
      </c>
      <c r="B161" s="37" t="s">
        <v>642</v>
      </c>
      <c r="C161" s="30" t="s">
        <v>644</v>
      </c>
      <c r="D161" s="28" t="s">
        <v>10</v>
      </c>
      <c r="E161" s="39">
        <f>E123*0.06*1.03*0.001</f>
        <v>9.6840599999999999E-2</v>
      </c>
      <c r="F161" s="69">
        <v>259.09653885286059</v>
      </c>
      <c r="G161" s="40">
        <f t="shared" si="5"/>
        <v>25.091064280434331</v>
      </c>
    </row>
    <row r="162" spans="1:7" s="10" customFormat="1" ht="15">
      <c r="A162" s="70"/>
      <c r="B162" s="34"/>
      <c r="C162" s="71" t="s">
        <v>67</v>
      </c>
      <c r="D162" s="11"/>
      <c r="E162" s="72"/>
      <c r="F162" s="10" t="s">
        <v>626</v>
      </c>
      <c r="G162" s="73"/>
    </row>
    <row r="163" spans="1:7" s="10" customFormat="1" ht="30">
      <c r="A163" s="28">
        <v>1</v>
      </c>
      <c r="B163" s="20" t="s">
        <v>106</v>
      </c>
      <c r="C163" s="43" t="s">
        <v>107</v>
      </c>
      <c r="D163" s="28" t="s">
        <v>9</v>
      </c>
      <c r="E163" s="29">
        <v>7</v>
      </c>
      <c r="F163" s="26">
        <v>29.192945413231524</v>
      </c>
      <c r="G163" s="26">
        <f t="shared" ref="G163:G176" si="6">F163*E163</f>
        <v>204.35061789262068</v>
      </c>
    </row>
    <row r="164" spans="1:7" s="10" customFormat="1" ht="30">
      <c r="A164" s="28">
        <v>2</v>
      </c>
      <c r="B164" s="27" t="s">
        <v>109</v>
      </c>
      <c r="C164" s="43" t="s">
        <v>576</v>
      </c>
      <c r="D164" s="28" t="s">
        <v>9</v>
      </c>
      <c r="E164" s="74">
        <v>1020</v>
      </c>
      <c r="F164" s="26">
        <v>13.410889576514476</v>
      </c>
      <c r="G164" s="26">
        <f t="shared" si="6"/>
        <v>13679.107368044766</v>
      </c>
    </row>
    <row r="165" spans="1:7" s="13" customFormat="1" ht="30">
      <c r="A165" s="44" t="s">
        <v>176</v>
      </c>
      <c r="B165" s="27" t="s">
        <v>111</v>
      </c>
      <c r="C165" s="43" t="s">
        <v>112</v>
      </c>
      <c r="D165" s="28" t="s">
        <v>7</v>
      </c>
      <c r="E165" s="45">
        <v>1</v>
      </c>
      <c r="F165" s="26">
        <v>108.29403794641712</v>
      </c>
      <c r="G165" s="26">
        <f t="shared" si="6"/>
        <v>108.29403794641712</v>
      </c>
    </row>
    <row r="166" spans="1:7" s="10" customFormat="1" ht="30">
      <c r="A166" s="28">
        <v>4</v>
      </c>
      <c r="B166" s="27" t="s">
        <v>113</v>
      </c>
      <c r="C166" s="43" t="s">
        <v>114</v>
      </c>
      <c r="D166" s="28" t="s">
        <v>7</v>
      </c>
      <c r="E166" s="45">
        <v>1</v>
      </c>
      <c r="F166" s="26">
        <v>424.95148211558467</v>
      </c>
      <c r="G166" s="26">
        <f t="shared" si="6"/>
        <v>424.95148211558467</v>
      </c>
    </row>
    <row r="167" spans="1:7" s="10" customFormat="1" ht="30">
      <c r="A167" s="28">
        <v>5</v>
      </c>
      <c r="B167" s="27" t="s">
        <v>111</v>
      </c>
      <c r="C167" s="43" t="s">
        <v>116</v>
      </c>
      <c r="D167" s="28" t="s">
        <v>7</v>
      </c>
      <c r="E167" s="45">
        <v>4</v>
      </c>
      <c r="F167" s="26">
        <v>310.2300374068522</v>
      </c>
      <c r="G167" s="26">
        <f t="shared" si="6"/>
        <v>1240.9201496274088</v>
      </c>
    </row>
    <row r="168" spans="1:7" s="10" customFormat="1" ht="30">
      <c r="A168" s="28">
        <v>6</v>
      </c>
      <c r="B168" s="27" t="s">
        <v>117</v>
      </c>
      <c r="C168" s="23" t="s">
        <v>118</v>
      </c>
      <c r="D168" s="38" t="s">
        <v>7</v>
      </c>
      <c r="E168" s="41">
        <v>7</v>
      </c>
      <c r="F168" s="26">
        <v>27.529926870259409</v>
      </c>
      <c r="G168" s="26">
        <f t="shared" si="6"/>
        <v>192.70948809181587</v>
      </c>
    </row>
    <row r="169" spans="1:7" s="10" customFormat="1" ht="30">
      <c r="A169" s="28">
        <v>7</v>
      </c>
      <c r="B169" s="27" t="s">
        <v>76</v>
      </c>
      <c r="C169" s="23" t="s">
        <v>548</v>
      </c>
      <c r="D169" s="24" t="s">
        <v>59</v>
      </c>
      <c r="E169" s="38">
        <v>0.4</v>
      </c>
      <c r="F169" s="26">
        <v>1545.0314859280368</v>
      </c>
      <c r="G169" s="26">
        <f t="shared" si="6"/>
        <v>618.01259437121473</v>
      </c>
    </row>
    <row r="170" spans="1:7" s="10" customFormat="1" ht="30">
      <c r="A170" s="28">
        <v>8</v>
      </c>
      <c r="B170" s="27" t="s">
        <v>36</v>
      </c>
      <c r="C170" s="43" t="s">
        <v>177</v>
      </c>
      <c r="D170" s="28" t="s">
        <v>10</v>
      </c>
      <c r="E170" s="38">
        <v>3.4000000000000002E-2</v>
      </c>
      <c r="F170" s="26">
        <v>2034.3570358160493</v>
      </c>
      <c r="G170" s="26">
        <f t="shared" si="6"/>
        <v>69.168139217745676</v>
      </c>
    </row>
    <row r="171" spans="1:7" s="10" customFormat="1" ht="30">
      <c r="A171" s="28">
        <v>9</v>
      </c>
      <c r="B171" s="27" t="s">
        <v>76</v>
      </c>
      <c r="C171" s="43" t="s">
        <v>578</v>
      </c>
      <c r="D171" s="24" t="s">
        <v>59</v>
      </c>
      <c r="E171" s="29">
        <v>2.7</v>
      </c>
      <c r="F171" s="26">
        <v>594.91166264693197</v>
      </c>
      <c r="G171" s="26">
        <f t="shared" si="6"/>
        <v>1606.2614891467165</v>
      </c>
    </row>
    <row r="172" spans="1:7" s="10" customFormat="1" ht="45">
      <c r="A172" s="28">
        <v>10</v>
      </c>
      <c r="B172" s="27" t="s">
        <v>12</v>
      </c>
      <c r="C172" s="43" t="s">
        <v>120</v>
      </c>
      <c r="D172" s="28" t="s">
        <v>26</v>
      </c>
      <c r="E172" s="74">
        <v>1020</v>
      </c>
      <c r="F172" s="26">
        <v>0.22095809843746625</v>
      </c>
      <c r="G172" s="26">
        <f t="shared" si="6"/>
        <v>225.37726040621558</v>
      </c>
    </row>
    <row r="173" spans="1:7" s="10" customFormat="1" ht="45">
      <c r="A173" s="28">
        <v>11</v>
      </c>
      <c r="B173" s="20" t="s">
        <v>77</v>
      </c>
      <c r="C173" s="46" t="s">
        <v>178</v>
      </c>
      <c r="D173" s="24" t="s">
        <v>10</v>
      </c>
      <c r="E173" s="39">
        <v>2.4E-2</v>
      </c>
      <c r="F173" s="26">
        <v>880.63073143589986</v>
      </c>
      <c r="G173" s="26">
        <f t="shared" si="6"/>
        <v>21.135137554461597</v>
      </c>
    </row>
    <row r="174" spans="1:7" s="10" customFormat="1" ht="45">
      <c r="A174" s="28">
        <v>12</v>
      </c>
      <c r="B174" s="20" t="s">
        <v>27</v>
      </c>
      <c r="C174" s="48" t="s">
        <v>122</v>
      </c>
      <c r="D174" s="28" t="s">
        <v>15</v>
      </c>
      <c r="E174" s="49">
        <f>3.5/100</f>
        <v>3.5000000000000003E-2</v>
      </c>
      <c r="F174" s="26">
        <v>98.825800000000001</v>
      </c>
      <c r="G174" s="26">
        <f t="shared" si="6"/>
        <v>3.4589030000000003</v>
      </c>
    </row>
    <row r="175" spans="1:7" s="10" customFormat="1" ht="32.25">
      <c r="A175" s="28">
        <v>13</v>
      </c>
      <c r="B175" s="27" t="s">
        <v>123</v>
      </c>
      <c r="C175" s="43" t="s">
        <v>179</v>
      </c>
      <c r="D175" s="28" t="s">
        <v>26</v>
      </c>
      <c r="E175" s="31">
        <v>3.5</v>
      </c>
      <c r="F175" s="26">
        <v>1.9019200000000001</v>
      </c>
      <c r="G175" s="26">
        <f t="shared" si="6"/>
        <v>6.65672</v>
      </c>
    </row>
    <row r="176" spans="1:7" s="10" customFormat="1" ht="45">
      <c r="A176" s="28">
        <v>14</v>
      </c>
      <c r="B176" s="27" t="s">
        <v>125</v>
      </c>
      <c r="C176" s="43" t="s">
        <v>579</v>
      </c>
      <c r="D176" s="28" t="s">
        <v>11</v>
      </c>
      <c r="E176" s="49">
        <v>1.0269999999999999</v>
      </c>
      <c r="F176" s="26">
        <v>341.43400000000003</v>
      </c>
      <c r="G176" s="26">
        <f t="shared" si="6"/>
        <v>350.65271799999999</v>
      </c>
    </row>
    <row r="177" spans="1:7" s="10" customFormat="1" ht="30">
      <c r="A177" s="50"/>
      <c r="B177" s="51"/>
      <c r="C177" s="60" t="s">
        <v>734</v>
      </c>
      <c r="D177" s="50"/>
      <c r="E177" s="50"/>
      <c r="G177" s="26"/>
    </row>
    <row r="178" spans="1:7" s="10" customFormat="1" ht="30">
      <c r="A178" s="38">
        <v>1</v>
      </c>
      <c r="B178" s="27" t="s">
        <v>20</v>
      </c>
      <c r="C178" s="23" t="s">
        <v>32</v>
      </c>
      <c r="D178" s="53" t="s">
        <v>8</v>
      </c>
      <c r="E178" s="35">
        <v>0.76</v>
      </c>
      <c r="F178" s="26">
        <v>40.437061612773178</v>
      </c>
      <c r="G178" s="26">
        <f>F178*E178</f>
        <v>30.732166825707615</v>
      </c>
    </row>
    <row r="179" spans="1:7" s="10" customFormat="1" ht="30">
      <c r="A179" s="38">
        <v>2</v>
      </c>
      <c r="B179" s="27" t="s">
        <v>35</v>
      </c>
      <c r="C179" s="46" t="s">
        <v>150</v>
      </c>
      <c r="D179" s="53" t="s">
        <v>8</v>
      </c>
      <c r="E179" s="35">
        <v>1.98</v>
      </c>
      <c r="F179" s="26">
        <v>53.105241403184841</v>
      </c>
      <c r="G179" s="26">
        <f t="shared" ref="G179:G190" si="7">F179*E179</f>
        <v>105.14837797830599</v>
      </c>
    </row>
    <row r="180" spans="1:7" s="10" customFormat="1" ht="30">
      <c r="A180" s="38">
        <v>3</v>
      </c>
      <c r="B180" s="20" t="s">
        <v>12</v>
      </c>
      <c r="C180" s="23" t="s">
        <v>151</v>
      </c>
      <c r="D180" s="53" t="s">
        <v>7</v>
      </c>
      <c r="E180" s="41">
        <v>1</v>
      </c>
      <c r="F180" s="26">
        <v>117.84431916664867</v>
      </c>
      <c r="G180" s="26">
        <f t="shared" si="7"/>
        <v>117.84431916664867</v>
      </c>
    </row>
    <row r="181" spans="1:7" s="10" customFormat="1" ht="30">
      <c r="A181" s="19">
        <v>4</v>
      </c>
      <c r="B181" s="20" t="s">
        <v>152</v>
      </c>
      <c r="C181" s="46" t="s">
        <v>153</v>
      </c>
      <c r="D181" s="24" t="s">
        <v>8</v>
      </c>
      <c r="E181" s="35">
        <v>0.85</v>
      </c>
      <c r="F181" s="26">
        <v>120.55929556129153</v>
      </c>
      <c r="G181" s="26">
        <f t="shared" si="7"/>
        <v>102.47540122709781</v>
      </c>
    </row>
    <row r="182" spans="1:7" s="10" customFormat="1" ht="21.75" customHeight="1">
      <c r="A182" s="19">
        <v>5</v>
      </c>
      <c r="B182" s="27" t="s">
        <v>42</v>
      </c>
      <c r="C182" s="56" t="s">
        <v>154</v>
      </c>
      <c r="D182" s="55" t="s">
        <v>10</v>
      </c>
      <c r="E182" s="47">
        <f>6.2/1000</f>
        <v>6.1999999999999998E-3</v>
      </c>
      <c r="F182" s="26">
        <v>380.53403712900433</v>
      </c>
      <c r="G182" s="26">
        <f t="shared" si="7"/>
        <v>2.3593110301998266</v>
      </c>
    </row>
    <row r="183" spans="1:7" s="10" customFormat="1" ht="45">
      <c r="A183" s="38">
        <v>6</v>
      </c>
      <c r="B183" s="20" t="s">
        <v>12</v>
      </c>
      <c r="C183" s="61" t="s">
        <v>155</v>
      </c>
      <c r="D183" s="53" t="s">
        <v>7</v>
      </c>
      <c r="E183" s="41">
        <v>1</v>
      </c>
      <c r="F183" s="26">
        <v>176.766478749973</v>
      </c>
      <c r="G183" s="26">
        <f t="shared" si="7"/>
        <v>176.766478749973</v>
      </c>
    </row>
    <row r="184" spans="1:7" s="10" customFormat="1" ht="30">
      <c r="A184" s="38">
        <v>7</v>
      </c>
      <c r="B184" s="20" t="s">
        <v>12</v>
      </c>
      <c r="C184" s="61" t="s">
        <v>156</v>
      </c>
      <c r="D184" s="53" t="s">
        <v>7</v>
      </c>
      <c r="E184" s="41">
        <v>1</v>
      </c>
      <c r="F184" s="26">
        <v>220.95809843746622</v>
      </c>
      <c r="G184" s="26">
        <f t="shared" si="7"/>
        <v>220.95809843746622</v>
      </c>
    </row>
    <row r="185" spans="1:7" s="10" customFormat="1" ht="15">
      <c r="A185" s="38">
        <v>8</v>
      </c>
      <c r="B185" s="27" t="s">
        <v>30</v>
      </c>
      <c r="C185" s="46" t="s">
        <v>157</v>
      </c>
      <c r="D185" s="38" t="s">
        <v>10</v>
      </c>
      <c r="E185" s="39">
        <v>1.6E-2</v>
      </c>
      <c r="F185" s="26">
        <v>812.96067289764358</v>
      </c>
      <c r="G185" s="26">
        <f t="shared" si="7"/>
        <v>13.007370766362298</v>
      </c>
    </row>
    <row r="186" spans="1:7" s="10" customFormat="1" ht="30">
      <c r="A186" s="38">
        <v>9</v>
      </c>
      <c r="B186" s="62" t="s">
        <v>158</v>
      </c>
      <c r="C186" s="23" t="s">
        <v>33</v>
      </c>
      <c r="D186" s="38" t="s">
        <v>10</v>
      </c>
      <c r="E186" s="39">
        <v>1.4E-2</v>
      </c>
      <c r="F186" s="26">
        <v>810.17969427070966</v>
      </c>
      <c r="G186" s="26">
        <f t="shared" si="7"/>
        <v>11.342515719789935</v>
      </c>
    </row>
    <row r="187" spans="1:7" s="10" customFormat="1" ht="30">
      <c r="A187" s="38">
        <v>10</v>
      </c>
      <c r="B187" s="20" t="s">
        <v>29</v>
      </c>
      <c r="C187" s="23" t="s">
        <v>45</v>
      </c>
      <c r="D187" s="24" t="s">
        <v>15</v>
      </c>
      <c r="E187" s="63">
        <v>0.04</v>
      </c>
      <c r="F187" s="26">
        <v>191.96304976186704</v>
      </c>
      <c r="G187" s="26">
        <f t="shared" si="7"/>
        <v>7.6785219904746818</v>
      </c>
    </row>
    <row r="188" spans="1:7" s="10" customFormat="1" ht="30">
      <c r="A188" s="38">
        <v>11</v>
      </c>
      <c r="B188" s="20" t="s">
        <v>46</v>
      </c>
      <c r="C188" s="23" t="s">
        <v>47</v>
      </c>
      <c r="D188" s="24" t="s">
        <v>15</v>
      </c>
      <c r="E188" s="63">
        <v>0.05</v>
      </c>
      <c r="F188" s="26">
        <v>311.03597050638876</v>
      </c>
      <c r="G188" s="26">
        <f t="shared" si="7"/>
        <v>15.551798525319439</v>
      </c>
    </row>
    <row r="189" spans="1:7" s="10" customFormat="1" ht="30">
      <c r="A189" s="38">
        <v>12</v>
      </c>
      <c r="B189" s="20" t="s">
        <v>29</v>
      </c>
      <c r="C189" s="61" t="s">
        <v>34</v>
      </c>
      <c r="D189" s="24" t="s">
        <v>15</v>
      </c>
      <c r="E189" s="64">
        <f>0.2/100</f>
        <v>2E-3</v>
      </c>
      <c r="F189" s="26">
        <v>191.96304976186704</v>
      </c>
      <c r="G189" s="26">
        <f t="shared" si="7"/>
        <v>0.38392609952373408</v>
      </c>
    </row>
    <row r="190" spans="1:7" s="10" customFormat="1" ht="30">
      <c r="A190" s="38">
        <v>13</v>
      </c>
      <c r="B190" s="58" t="s">
        <v>159</v>
      </c>
      <c r="C190" s="46" t="s">
        <v>44</v>
      </c>
      <c r="D190" s="38" t="s">
        <v>10</v>
      </c>
      <c r="E190" s="39">
        <v>0.03</v>
      </c>
      <c r="F190" s="26">
        <v>8.4005156213570373</v>
      </c>
      <c r="G190" s="26">
        <f t="shared" si="7"/>
        <v>0.25201546864071112</v>
      </c>
    </row>
    <row r="191" spans="1:7" s="10" customFormat="1" ht="30">
      <c r="A191" s="50"/>
      <c r="B191" s="51"/>
      <c r="C191" s="60" t="s">
        <v>736</v>
      </c>
      <c r="D191" s="50"/>
      <c r="E191" s="50"/>
      <c r="F191" s="26"/>
      <c r="G191" s="26"/>
    </row>
    <row r="192" spans="1:7" s="10" customFormat="1" ht="30">
      <c r="A192" s="38">
        <v>1</v>
      </c>
      <c r="B192" s="27" t="s">
        <v>20</v>
      </c>
      <c r="C192" s="23" t="s">
        <v>32</v>
      </c>
      <c r="D192" s="53" t="s">
        <v>8</v>
      </c>
      <c r="E192" s="35">
        <v>0.51</v>
      </c>
      <c r="F192" s="26">
        <v>40.437061612773178</v>
      </c>
      <c r="G192" s="26">
        <f>F192*E192</f>
        <v>20.622901422514321</v>
      </c>
    </row>
    <row r="193" spans="1:7" s="10" customFormat="1" ht="30">
      <c r="A193" s="38">
        <v>2</v>
      </c>
      <c r="B193" s="27" t="s">
        <v>35</v>
      </c>
      <c r="C193" s="46" t="s">
        <v>160</v>
      </c>
      <c r="D193" s="53" t="s">
        <v>8</v>
      </c>
      <c r="E193" s="35">
        <v>1.31</v>
      </c>
      <c r="F193" s="26">
        <v>53.105241403184841</v>
      </c>
      <c r="G193" s="26">
        <f t="shared" ref="G193:G204" si="8">F193*E193</f>
        <v>69.567866238172144</v>
      </c>
    </row>
    <row r="194" spans="1:7" s="10" customFormat="1" ht="30">
      <c r="A194" s="38">
        <v>3</v>
      </c>
      <c r="B194" s="20" t="s">
        <v>12</v>
      </c>
      <c r="C194" s="23" t="s">
        <v>161</v>
      </c>
      <c r="D194" s="53" t="s">
        <v>7</v>
      </c>
      <c r="E194" s="41">
        <v>1</v>
      </c>
      <c r="F194" s="26">
        <v>41.24551170832703</v>
      </c>
      <c r="G194" s="26">
        <f t="shared" si="8"/>
        <v>41.24551170832703</v>
      </c>
    </row>
    <row r="195" spans="1:7" s="10" customFormat="1" ht="30">
      <c r="A195" s="19">
        <v>4</v>
      </c>
      <c r="B195" s="20" t="s">
        <v>152</v>
      </c>
      <c r="C195" s="46" t="s">
        <v>153</v>
      </c>
      <c r="D195" s="24" t="s">
        <v>8</v>
      </c>
      <c r="E195" s="53">
        <v>1</v>
      </c>
      <c r="F195" s="26">
        <v>120.55929556129153</v>
      </c>
      <c r="G195" s="26">
        <f t="shared" si="8"/>
        <v>120.55929556129153</v>
      </c>
    </row>
    <row r="196" spans="1:7" s="10" customFormat="1" ht="21.75" customHeight="1">
      <c r="A196" s="19">
        <v>5</v>
      </c>
      <c r="B196" s="27" t="s">
        <v>42</v>
      </c>
      <c r="C196" s="56" t="s">
        <v>154</v>
      </c>
      <c r="D196" s="55" t="s">
        <v>10</v>
      </c>
      <c r="E196" s="47">
        <f>7.2/1000</f>
        <v>7.1999999999999998E-3</v>
      </c>
      <c r="F196" s="26">
        <v>380.53403712900433</v>
      </c>
      <c r="G196" s="26">
        <f t="shared" si="8"/>
        <v>2.7398450673288313</v>
      </c>
    </row>
    <row r="197" spans="1:7" s="10" customFormat="1" ht="45">
      <c r="A197" s="38">
        <v>6</v>
      </c>
      <c r="B197" s="20" t="s">
        <v>12</v>
      </c>
      <c r="C197" s="61" t="s">
        <v>162</v>
      </c>
      <c r="D197" s="53" t="s">
        <v>7</v>
      </c>
      <c r="E197" s="41">
        <v>1</v>
      </c>
      <c r="F197" s="26">
        <v>64.696531222490123</v>
      </c>
      <c r="G197" s="26">
        <f t="shared" si="8"/>
        <v>64.696531222490123</v>
      </c>
    </row>
    <row r="198" spans="1:7" s="10" customFormat="1" ht="30">
      <c r="A198" s="38">
        <v>7</v>
      </c>
      <c r="B198" s="20" t="s">
        <v>12</v>
      </c>
      <c r="C198" s="61" t="s">
        <v>163</v>
      </c>
      <c r="D198" s="53" t="s">
        <v>7</v>
      </c>
      <c r="E198" s="41">
        <v>1</v>
      </c>
      <c r="F198" s="26">
        <v>180.44911372393076</v>
      </c>
      <c r="G198" s="26">
        <f t="shared" si="8"/>
        <v>180.44911372393076</v>
      </c>
    </row>
    <row r="199" spans="1:7" s="10" customFormat="1" ht="21.2" customHeight="1">
      <c r="A199" s="38">
        <v>8</v>
      </c>
      <c r="B199" s="27" t="s">
        <v>30</v>
      </c>
      <c r="C199" s="46" t="s">
        <v>157</v>
      </c>
      <c r="D199" s="38" t="s">
        <v>10</v>
      </c>
      <c r="E199" s="47">
        <v>1.9199999999999998E-2</v>
      </c>
      <c r="F199" s="26">
        <v>812.96067289764358</v>
      </c>
      <c r="G199" s="26">
        <f t="shared" si="8"/>
        <v>15.608844919634755</v>
      </c>
    </row>
    <row r="200" spans="1:7" s="10" customFormat="1" ht="30">
      <c r="A200" s="38">
        <v>9</v>
      </c>
      <c r="B200" s="62" t="s">
        <v>158</v>
      </c>
      <c r="C200" s="23" t="s">
        <v>33</v>
      </c>
      <c r="D200" s="38" t="s">
        <v>10</v>
      </c>
      <c r="E200" s="39">
        <v>1.4E-2</v>
      </c>
      <c r="F200" s="26">
        <v>810.17969427070966</v>
      </c>
      <c r="G200" s="26">
        <f t="shared" si="8"/>
        <v>11.342515719789935</v>
      </c>
    </row>
    <row r="201" spans="1:7" s="10" customFormat="1" ht="30">
      <c r="A201" s="38">
        <v>10</v>
      </c>
      <c r="B201" s="20" t="s">
        <v>29</v>
      </c>
      <c r="C201" s="23" t="s">
        <v>45</v>
      </c>
      <c r="D201" s="24" t="s">
        <v>15</v>
      </c>
      <c r="E201" s="63">
        <v>0.04</v>
      </c>
      <c r="F201" s="26">
        <v>191.96304976186704</v>
      </c>
      <c r="G201" s="26">
        <f t="shared" si="8"/>
        <v>7.6785219904746818</v>
      </c>
    </row>
    <row r="202" spans="1:7" s="10" customFormat="1" ht="30">
      <c r="A202" s="38">
        <v>11</v>
      </c>
      <c r="B202" s="20" t="s">
        <v>46</v>
      </c>
      <c r="C202" s="23" t="s">
        <v>47</v>
      </c>
      <c r="D202" s="24" t="s">
        <v>15</v>
      </c>
      <c r="E202" s="63">
        <v>0.05</v>
      </c>
      <c r="F202" s="26">
        <v>311.03597050638876</v>
      </c>
      <c r="G202" s="26">
        <f t="shared" si="8"/>
        <v>15.551798525319439</v>
      </c>
    </row>
    <row r="203" spans="1:7" s="10" customFormat="1" ht="30">
      <c r="A203" s="38">
        <v>12</v>
      </c>
      <c r="B203" s="20" t="s">
        <v>29</v>
      </c>
      <c r="C203" s="61" t="s">
        <v>34</v>
      </c>
      <c r="D203" s="24" t="s">
        <v>15</v>
      </c>
      <c r="E203" s="64">
        <f>0.2/100</f>
        <v>2E-3</v>
      </c>
      <c r="F203" s="26">
        <v>191.96304976186704</v>
      </c>
      <c r="G203" s="26">
        <f t="shared" si="8"/>
        <v>0.38392609952373408</v>
      </c>
    </row>
    <row r="204" spans="1:7" s="10" customFormat="1" ht="30">
      <c r="A204" s="38">
        <v>13</v>
      </c>
      <c r="B204" s="58" t="s">
        <v>159</v>
      </c>
      <c r="C204" s="46" t="s">
        <v>44</v>
      </c>
      <c r="D204" s="38" t="s">
        <v>10</v>
      </c>
      <c r="E204" s="47">
        <v>3.32E-2</v>
      </c>
      <c r="F204" s="26">
        <v>8.4005156213570373</v>
      </c>
      <c r="G204" s="26">
        <f t="shared" si="8"/>
        <v>0.27889711862905364</v>
      </c>
    </row>
    <row r="205" spans="1:7" s="10" customFormat="1" ht="30">
      <c r="A205" s="50"/>
      <c r="B205" s="51"/>
      <c r="C205" s="18" t="s">
        <v>735</v>
      </c>
      <c r="D205" s="50"/>
      <c r="E205" s="50"/>
      <c r="F205" s="26"/>
      <c r="G205" s="26"/>
    </row>
    <row r="206" spans="1:7" s="10" customFormat="1" ht="30">
      <c r="A206" s="38">
        <v>1</v>
      </c>
      <c r="B206" s="27" t="s">
        <v>20</v>
      </c>
      <c r="C206" s="23" t="s">
        <v>32</v>
      </c>
      <c r="D206" s="53" t="s">
        <v>8</v>
      </c>
      <c r="E206" s="35">
        <v>0.51</v>
      </c>
      <c r="F206" s="26">
        <v>40.437061612773178</v>
      </c>
      <c r="G206" s="26">
        <v>20.622901422514321</v>
      </c>
    </row>
    <row r="207" spans="1:7" s="10" customFormat="1" ht="30">
      <c r="A207" s="38">
        <v>2</v>
      </c>
      <c r="B207" s="27" t="s">
        <v>35</v>
      </c>
      <c r="C207" s="46" t="s">
        <v>160</v>
      </c>
      <c r="D207" s="53" t="s">
        <v>8</v>
      </c>
      <c r="E207" s="35">
        <v>1.31</v>
      </c>
      <c r="F207" s="26">
        <v>53.105241403184841</v>
      </c>
      <c r="G207" s="26">
        <v>69.567866238172144</v>
      </c>
    </row>
    <row r="208" spans="1:7" s="10" customFormat="1" ht="30">
      <c r="A208" s="38">
        <v>3</v>
      </c>
      <c r="B208" s="20" t="s">
        <v>12</v>
      </c>
      <c r="C208" s="23" t="s">
        <v>161</v>
      </c>
      <c r="D208" s="53" t="s">
        <v>7</v>
      </c>
      <c r="E208" s="41">
        <v>1</v>
      </c>
      <c r="F208" s="26">
        <v>41.24551170832703</v>
      </c>
      <c r="G208" s="26">
        <v>41.24551170832703</v>
      </c>
    </row>
    <row r="209" spans="1:7" s="10" customFormat="1" ht="30">
      <c r="A209" s="19">
        <v>4</v>
      </c>
      <c r="B209" s="20" t="s">
        <v>152</v>
      </c>
      <c r="C209" s="46" t="s">
        <v>153</v>
      </c>
      <c r="D209" s="24" t="s">
        <v>8</v>
      </c>
      <c r="E209" s="35">
        <v>0.65</v>
      </c>
      <c r="F209" s="26">
        <v>120.55929556129153</v>
      </c>
      <c r="G209" s="26">
        <v>78.363542114839504</v>
      </c>
    </row>
    <row r="210" spans="1:7" s="10" customFormat="1" ht="23.1" customHeight="1">
      <c r="A210" s="19">
        <v>5</v>
      </c>
      <c r="B210" s="27" t="s">
        <v>42</v>
      </c>
      <c r="C210" s="56" t="s">
        <v>154</v>
      </c>
      <c r="D210" s="55" t="s">
        <v>10</v>
      </c>
      <c r="E210" s="47">
        <f>3.6/1000</f>
        <v>3.5999999999999999E-3</v>
      </c>
      <c r="F210" s="26">
        <v>380.53403712900433</v>
      </c>
      <c r="G210" s="26">
        <v>1.3699225336644156</v>
      </c>
    </row>
    <row r="211" spans="1:7" s="10" customFormat="1" ht="45">
      <c r="A211" s="38">
        <v>6</v>
      </c>
      <c r="B211" s="20" t="s">
        <v>12</v>
      </c>
      <c r="C211" s="61" t="s">
        <v>162</v>
      </c>
      <c r="D211" s="53" t="s">
        <v>7</v>
      </c>
      <c r="E211" s="41">
        <v>1</v>
      </c>
      <c r="F211" s="26">
        <v>64.696531222490123</v>
      </c>
      <c r="G211" s="26">
        <v>64.696531222490123</v>
      </c>
    </row>
    <row r="212" spans="1:7" s="10" customFormat="1" ht="30">
      <c r="A212" s="38">
        <v>7</v>
      </c>
      <c r="B212" s="20" t="s">
        <v>12</v>
      </c>
      <c r="C212" s="61" t="s">
        <v>163</v>
      </c>
      <c r="D212" s="53" t="s">
        <v>7</v>
      </c>
      <c r="E212" s="41">
        <v>1</v>
      </c>
      <c r="F212" s="26">
        <v>180.44911372393076</v>
      </c>
      <c r="G212" s="26">
        <v>180.44911372393076</v>
      </c>
    </row>
    <row r="213" spans="1:7" s="10" customFormat="1" ht="21.2" customHeight="1">
      <c r="A213" s="38">
        <v>8</v>
      </c>
      <c r="B213" s="27" t="s">
        <v>30</v>
      </c>
      <c r="C213" s="46" t="s">
        <v>157</v>
      </c>
      <c r="D213" s="38" t="s">
        <v>10</v>
      </c>
      <c r="E213" s="39">
        <v>1.6E-2</v>
      </c>
      <c r="F213" s="26">
        <v>812.96067289764358</v>
      </c>
      <c r="G213" s="26">
        <v>13.007370766362298</v>
      </c>
    </row>
    <row r="214" spans="1:7" s="10" customFormat="1" ht="30">
      <c r="A214" s="38">
        <v>9</v>
      </c>
      <c r="B214" s="62" t="s">
        <v>158</v>
      </c>
      <c r="C214" s="23" t="s">
        <v>33</v>
      </c>
      <c r="D214" s="38" t="s">
        <v>10</v>
      </c>
      <c r="E214" s="39">
        <v>1.4E-2</v>
      </c>
      <c r="F214" s="26">
        <v>810.17969427070966</v>
      </c>
      <c r="G214" s="26">
        <v>11.342515719789935</v>
      </c>
    </row>
    <row r="215" spans="1:7" s="10" customFormat="1" ht="30">
      <c r="A215" s="38">
        <v>10</v>
      </c>
      <c r="B215" s="20" t="s">
        <v>29</v>
      </c>
      <c r="C215" s="23" t="s">
        <v>45</v>
      </c>
      <c r="D215" s="24" t="s">
        <v>15</v>
      </c>
      <c r="E215" s="63">
        <v>0.03</v>
      </c>
      <c r="F215" s="26">
        <v>191.96304976186704</v>
      </c>
      <c r="G215" s="26">
        <v>5.7588914928560113</v>
      </c>
    </row>
    <row r="216" spans="1:7" s="10" customFormat="1" ht="30">
      <c r="A216" s="38">
        <v>11</v>
      </c>
      <c r="B216" s="20" t="s">
        <v>46</v>
      </c>
      <c r="C216" s="23" t="s">
        <v>47</v>
      </c>
      <c r="D216" s="24" t="s">
        <v>15</v>
      </c>
      <c r="E216" s="63">
        <v>0.04</v>
      </c>
      <c r="F216" s="26">
        <v>311.03597050638876</v>
      </c>
      <c r="G216" s="26">
        <v>12.44143882025555</v>
      </c>
    </row>
    <row r="217" spans="1:7" s="10" customFormat="1" ht="30">
      <c r="A217" s="38">
        <v>12</v>
      </c>
      <c r="B217" s="20" t="s">
        <v>29</v>
      </c>
      <c r="C217" s="61" t="s">
        <v>34</v>
      </c>
      <c r="D217" s="24" t="s">
        <v>15</v>
      </c>
      <c r="E217" s="64">
        <f>0.2/100</f>
        <v>2E-3</v>
      </c>
      <c r="F217" s="26">
        <v>191.96304976186704</v>
      </c>
      <c r="G217" s="26">
        <v>0.38392609952373408</v>
      </c>
    </row>
    <row r="218" spans="1:7" s="10" customFormat="1" ht="30">
      <c r="A218" s="38">
        <v>13</v>
      </c>
      <c r="B218" s="58" t="s">
        <v>159</v>
      </c>
      <c r="C218" s="46" t="s">
        <v>44</v>
      </c>
      <c r="D218" s="38" t="s">
        <v>10</v>
      </c>
      <c r="E218" s="39">
        <v>0.03</v>
      </c>
      <c r="F218" s="26">
        <v>8.4005156213570373</v>
      </c>
      <c r="G218" s="26">
        <v>0.25201546864071112</v>
      </c>
    </row>
    <row r="219" spans="1:7" s="10" customFormat="1" ht="18">
      <c r="A219" s="16"/>
      <c r="B219" s="17"/>
      <c r="C219" s="18" t="s">
        <v>180</v>
      </c>
      <c r="D219" s="16"/>
      <c r="E219" s="16"/>
      <c r="F219" s="16"/>
      <c r="G219" s="16"/>
    </row>
    <row r="220" spans="1:7" s="10" customFormat="1" ht="15">
      <c r="A220" s="19"/>
      <c r="B220" s="20"/>
      <c r="C220" s="18" t="s">
        <v>60</v>
      </c>
      <c r="D220" s="7"/>
      <c r="E220" s="21"/>
      <c r="F220" s="26"/>
      <c r="G220" s="26"/>
    </row>
    <row r="221" spans="1:7" s="10" customFormat="1" ht="45">
      <c r="A221" s="19">
        <v>1</v>
      </c>
      <c r="B221" s="20" t="s">
        <v>49</v>
      </c>
      <c r="C221" s="23" t="s">
        <v>85</v>
      </c>
      <c r="D221" s="24" t="s">
        <v>61</v>
      </c>
      <c r="E221" s="75">
        <v>1055.5</v>
      </c>
      <c r="F221" s="26">
        <v>0.42932480293630632</v>
      </c>
      <c r="G221" s="26">
        <f>F221*E221</f>
        <v>453.15232949927133</v>
      </c>
    </row>
    <row r="222" spans="1:7" s="10" customFormat="1" ht="17.45" customHeight="1">
      <c r="A222" s="134">
        <v>2</v>
      </c>
      <c r="B222" s="20" t="s">
        <v>50</v>
      </c>
      <c r="C222" s="137" t="s">
        <v>86</v>
      </c>
      <c r="D222" s="130" t="s">
        <v>22</v>
      </c>
      <c r="E222" s="138">
        <v>5.1499999999999997E-2</v>
      </c>
      <c r="F222" s="119">
        <v>6042.7442181855604</v>
      </c>
      <c r="G222" s="119">
        <f>F222*E222</f>
        <v>311.20132723655632</v>
      </c>
    </row>
    <row r="223" spans="1:7" s="10" customFormat="1" ht="15">
      <c r="A223" s="134"/>
      <c r="B223" s="27" t="s">
        <v>51</v>
      </c>
      <c r="C223" s="137"/>
      <c r="D223" s="141"/>
      <c r="E223" s="139"/>
      <c r="F223" s="120"/>
      <c r="G223" s="120"/>
    </row>
    <row r="224" spans="1:7" s="10" customFormat="1" ht="45">
      <c r="A224" s="134"/>
      <c r="B224" s="20" t="s">
        <v>87</v>
      </c>
      <c r="C224" s="137"/>
      <c r="D224" s="131"/>
      <c r="E224" s="140"/>
      <c r="F224" s="121"/>
      <c r="G224" s="121"/>
    </row>
    <row r="225" spans="1:7" s="10" customFormat="1" ht="17.45" customHeight="1">
      <c r="A225" s="134">
        <v>3</v>
      </c>
      <c r="B225" s="27" t="s">
        <v>56</v>
      </c>
      <c r="C225" s="137" t="s">
        <v>88</v>
      </c>
      <c r="D225" s="130" t="s">
        <v>22</v>
      </c>
      <c r="E225" s="145">
        <f>(17.5+0.5)/1000</f>
        <v>1.7999999999999999E-2</v>
      </c>
      <c r="F225" s="119">
        <v>6562.3906723899845</v>
      </c>
      <c r="G225" s="119">
        <f t="shared" ref="G225:G244" si="9">F225*E225</f>
        <v>118.12303210301971</v>
      </c>
    </row>
    <row r="226" spans="1:7" s="10" customFormat="1" ht="15">
      <c r="A226" s="134"/>
      <c r="B226" s="20" t="s">
        <v>62</v>
      </c>
      <c r="C226" s="137"/>
      <c r="D226" s="141"/>
      <c r="E226" s="146"/>
      <c r="F226" s="120"/>
      <c r="G226" s="120"/>
    </row>
    <row r="227" spans="1:7" s="10" customFormat="1" ht="45">
      <c r="A227" s="134"/>
      <c r="B227" s="20" t="s">
        <v>89</v>
      </c>
      <c r="C227" s="137"/>
      <c r="D227" s="131"/>
      <c r="E227" s="147"/>
      <c r="F227" s="121"/>
      <c r="G227" s="121"/>
    </row>
    <row r="228" spans="1:7" s="10" customFormat="1" ht="17.45" customHeight="1">
      <c r="A228" s="134">
        <v>4</v>
      </c>
      <c r="B228" s="27" t="s">
        <v>57</v>
      </c>
      <c r="C228" s="137" t="s">
        <v>90</v>
      </c>
      <c r="D228" s="130" t="s">
        <v>22</v>
      </c>
      <c r="E228" s="171">
        <f>(211.5+6.5)/1000</f>
        <v>0.218</v>
      </c>
      <c r="F228" s="119">
        <v>5955.6839307013724</v>
      </c>
      <c r="G228" s="119">
        <f t="shared" si="9"/>
        <v>1298.3390968928991</v>
      </c>
    </row>
    <row r="229" spans="1:7" s="10" customFormat="1" ht="15">
      <c r="A229" s="134"/>
      <c r="B229" s="20" t="s">
        <v>64</v>
      </c>
      <c r="C229" s="137"/>
      <c r="D229" s="141"/>
      <c r="E229" s="172"/>
      <c r="F229" s="120"/>
      <c r="G229" s="120"/>
    </row>
    <row r="230" spans="1:7" s="10" customFormat="1" ht="45">
      <c r="A230" s="134"/>
      <c r="B230" s="20" t="s">
        <v>91</v>
      </c>
      <c r="C230" s="137"/>
      <c r="D230" s="131"/>
      <c r="E230" s="173"/>
      <c r="F230" s="121"/>
      <c r="G230" s="121"/>
    </row>
    <row r="231" spans="1:7" s="10" customFormat="1" ht="17.45" customHeight="1">
      <c r="A231" s="134">
        <v>5</v>
      </c>
      <c r="B231" s="27" t="s">
        <v>51</v>
      </c>
      <c r="C231" s="137" t="s">
        <v>92</v>
      </c>
      <c r="D231" s="130" t="s">
        <v>22</v>
      </c>
      <c r="E231" s="168">
        <f>(123.5+4)/1000</f>
        <v>0.1275</v>
      </c>
      <c r="F231" s="119">
        <v>4528.6173960134092</v>
      </c>
      <c r="G231" s="119">
        <f t="shared" si="9"/>
        <v>577.39871799170965</v>
      </c>
    </row>
    <row r="232" spans="1:7" s="10" customFormat="1" ht="15">
      <c r="A232" s="134"/>
      <c r="B232" s="20" t="s">
        <v>65</v>
      </c>
      <c r="C232" s="137"/>
      <c r="D232" s="141"/>
      <c r="E232" s="169"/>
      <c r="F232" s="120"/>
      <c r="G232" s="120"/>
    </row>
    <row r="233" spans="1:7" s="10" customFormat="1" ht="45">
      <c r="A233" s="134"/>
      <c r="B233" s="20" t="s">
        <v>87</v>
      </c>
      <c r="C233" s="137"/>
      <c r="D233" s="131"/>
      <c r="E233" s="170"/>
      <c r="F233" s="121"/>
      <c r="G233" s="121"/>
    </row>
    <row r="234" spans="1:7" s="10" customFormat="1" ht="30">
      <c r="A234" s="19">
        <v>6</v>
      </c>
      <c r="B234" s="27" t="s">
        <v>18</v>
      </c>
      <c r="C234" s="23" t="s">
        <v>17</v>
      </c>
      <c r="D234" s="28" t="s">
        <v>8</v>
      </c>
      <c r="E234" s="29">
        <v>33</v>
      </c>
      <c r="F234" s="26">
        <v>10.331521982137893</v>
      </c>
      <c r="G234" s="26">
        <f t="shared" si="9"/>
        <v>340.94022541055045</v>
      </c>
    </row>
    <row r="235" spans="1:7" s="10" customFormat="1" ht="30">
      <c r="A235" s="19">
        <v>7</v>
      </c>
      <c r="B235" s="27" t="s">
        <v>66</v>
      </c>
      <c r="C235" s="30" t="s">
        <v>93</v>
      </c>
      <c r="D235" s="28" t="s">
        <v>8</v>
      </c>
      <c r="E235" s="29">
        <v>97</v>
      </c>
      <c r="F235" s="26">
        <v>10.331521982137893</v>
      </c>
      <c r="G235" s="26">
        <f t="shared" si="9"/>
        <v>1002.1576322673757</v>
      </c>
    </row>
    <row r="236" spans="1:7" s="10" customFormat="1" ht="30">
      <c r="A236" s="134">
        <v>8</v>
      </c>
      <c r="B236" s="76" t="s">
        <v>94</v>
      </c>
      <c r="C236" s="137" t="s">
        <v>95</v>
      </c>
      <c r="D236" s="153" t="s">
        <v>21</v>
      </c>
      <c r="E236" s="142">
        <v>1.92</v>
      </c>
      <c r="F236" s="119">
        <v>816.58106129202497</v>
      </c>
      <c r="G236" s="119">
        <f>F236*E236</f>
        <v>1567.8356376806878</v>
      </c>
    </row>
    <row r="237" spans="1:7" s="10" customFormat="1" ht="30">
      <c r="A237" s="134"/>
      <c r="B237" s="20" t="s">
        <v>96</v>
      </c>
      <c r="C237" s="137"/>
      <c r="D237" s="158"/>
      <c r="E237" s="143"/>
      <c r="F237" s="120"/>
      <c r="G237" s="120"/>
    </row>
    <row r="238" spans="1:7" s="10" customFormat="1" ht="15">
      <c r="A238" s="134"/>
      <c r="B238" s="20" t="s">
        <v>19</v>
      </c>
      <c r="C238" s="137"/>
      <c r="D238" s="154"/>
      <c r="E238" s="144"/>
      <c r="F238" s="121"/>
      <c r="G238" s="121"/>
    </row>
    <row r="239" spans="1:7" s="10" customFormat="1" ht="15" customHeight="1">
      <c r="A239" s="134">
        <v>9</v>
      </c>
      <c r="B239" s="135" t="s">
        <v>97</v>
      </c>
      <c r="C239" s="136" t="s">
        <v>634</v>
      </c>
      <c r="D239" s="153" t="s">
        <v>15</v>
      </c>
      <c r="E239" s="150">
        <v>4.3600000000000003</v>
      </c>
      <c r="F239" s="119">
        <v>174.66541262321078</v>
      </c>
      <c r="G239" s="119">
        <f t="shared" si="9"/>
        <v>761.54119903719902</v>
      </c>
    </row>
    <row r="240" spans="1:7" s="10" customFormat="1" ht="15">
      <c r="A240" s="134"/>
      <c r="B240" s="135"/>
      <c r="C240" s="136"/>
      <c r="D240" s="158"/>
      <c r="E240" s="151"/>
      <c r="F240" s="120"/>
      <c r="G240" s="120"/>
    </row>
    <row r="241" spans="1:7" s="10" customFormat="1" ht="15">
      <c r="A241" s="134"/>
      <c r="B241" s="135"/>
      <c r="C241" s="136"/>
      <c r="D241" s="158"/>
      <c r="E241" s="151"/>
      <c r="F241" s="120"/>
      <c r="G241" s="120"/>
    </row>
    <row r="242" spans="1:7" s="10" customFormat="1" ht="15">
      <c r="A242" s="134"/>
      <c r="B242" s="135"/>
      <c r="C242" s="136"/>
      <c r="D242" s="154"/>
      <c r="E242" s="152"/>
      <c r="F242" s="121"/>
      <c r="G242" s="121"/>
    </row>
    <row r="243" spans="1:7" s="10" customFormat="1" ht="30">
      <c r="A243" s="19">
        <v>10</v>
      </c>
      <c r="B243" s="27" t="s">
        <v>53</v>
      </c>
      <c r="C243" s="23" t="s">
        <v>99</v>
      </c>
      <c r="D243" s="24" t="s">
        <v>15</v>
      </c>
      <c r="E243" s="35">
        <v>5.0199999999999996</v>
      </c>
      <c r="F243" s="26">
        <v>605.10231349231162</v>
      </c>
      <c r="G243" s="26">
        <f t="shared" si="9"/>
        <v>3037.6136137314043</v>
      </c>
    </row>
    <row r="244" spans="1:7" s="10" customFormat="1" ht="30">
      <c r="A244" s="38">
        <v>11</v>
      </c>
      <c r="B244" s="37" t="s">
        <v>642</v>
      </c>
      <c r="C244" s="30" t="s">
        <v>645</v>
      </c>
      <c r="D244" s="28" t="s">
        <v>10</v>
      </c>
      <c r="E244" s="39">
        <f>E221*0.06*1.03*0.001</f>
        <v>6.5229900000000007E-2</v>
      </c>
      <c r="F244" s="40">
        <v>259.09653885286059</v>
      </c>
      <c r="G244" s="40">
        <f t="shared" si="9"/>
        <v>16.900841319718214</v>
      </c>
    </row>
    <row r="245" spans="1:7" s="10" customFormat="1" ht="15">
      <c r="A245" s="19"/>
      <c r="B245" s="20"/>
      <c r="C245" s="18" t="s">
        <v>67</v>
      </c>
      <c r="D245" s="7"/>
      <c r="E245" s="21"/>
      <c r="F245" s="26"/>
      <c r="G245" s="26"/>
    </row>
    <row r="246" spans="1:7" s="10" customFormat="1" ht="30">
      <c r="A246" s="28">
        <v>1</v>
      </c>
      <c r="B246" s="20" t="s">
        <v>70</v>
      </c>
      <c r="C246" s="43" t="s">
        <v>181</v>
      </c>
      <c r="D246" s="28" t="s">
        <v>9</v>
      </c>
      <c r="E246" s="29">
        <v>2</v>
      </c>
      <c r="F246" s="26">
        <v>11.709237127039268</v>
      </c>
      <c r="G246" s="26">
        <f>F246*E246</f>
        <v>23.418474254078536</v>
      </c>
    </row>
    <row r="247" spans="1:7" s="10" customFormat="1" ht="30">
      <c r="A247" s="28">
        <v>2</v>
      </c>
      <c r="B247" s="20" t="s">
        <v>71</v>
      </c>
      <c r="C247" s="43" t="s">
        <v>182</v>
      </c>
      <c r="D247" s="28" t="s">
        <v>9</v>
      </c>
      <c r="E247" s="29">
        <v>1</v>
      </c>
      <c r="F247" s="26">
        <v>2.9968107406156039</v>
      </c>
      <c r="G247" s="26">
        <f t="shared" ref="G247:G264" si="10">F247*E247</f>
        <v>2.9968107406156039</v>
      </c>
    </row>
    <row r="248" spans="1:7" s="10" customFormat="1" ht="30">
      <c r="A248" s="28">
        <v>3</v>
      </c>
      <c r="B248" s="62" t="s">
        <v>72</v>
      </c>
      <c r="C248" s="43" t="s">
        <v>580</v>
      </c>
      <c r="D248" s="28" t="s">
        <v>9</v>
      </c>
      <c r="E248" s="29">
        <v>210</v>
      </c>
      <c r="F248" s="26">
        <v>2.9171349474321935</v>
      </c>
      <c r="G248" s="26">
        <f t="shared" si="10"/>
        <v>612.59833896076066</v>
      </c>
    </row>
    <row r="249" spans="1:7" s="10" customFormat="1" ht="30">
      <c r="A249" s="28">
        <v>4</v>
      </c>
      <c r="B249" s="20" t="s">
        <v>183</v>
      </c>
      <c r="C249" s="43" t="s">
        <v>568</v>
      </c>
      <c r="D249" s="28" t="s">
        <v>9</v>
      </c>
      <c r="E249" s="29">
        <v>300</v>
      </c>
      <c r="F249" s="26">
        <v>1.2300137036998333</v>
      </c>
      <c r="G249" s="26">
        <f t="shared" si="10"/>
        <v>369.00411110994997</v>
      </c>
    </row>
    <row r="250" spans="1:7" s="10" customFormat="1" ht="30">
      <c r="A250" s="28">
        <v>5</v>
      </c>
      <c r="B250" s="20" t="s">
        <v>184</v>
      </c>
      <c r="C250" s="43" t="s">
        <v>185</v>
      </c>
      <c r="D250" s="28" t="s">
        <v>7</v>
      </c>
      <c r="E250" s="45">
        <v>1</v>
      </c>
      <c r="F250" s="26">
        <v>63.277617427124994</v>
      </c>
      <c r="G250" s="26">
        <f t="shared" si="10"/>
        <v>63.277617427124994</v>
      </c>
    </row>
    <row r="251" spans="1:7" s="10" customFormat="1" ht="30">
      <c r="A251" s="28">
        <v>6</v>
      </c>
      <c r="B251" s="20" t="s">
        <v>74</v>
      </c>
      <c r="C251" s="43" t="s">
        <v>73</v>
      </c>
      <c r="D251" s="28" t="s">
        <v>7</v>
      </c>
      <c r="E251" s="45">
        <v>1</v>
      </c>
      <c r="F251" s="26">
        <v>39.475696836194516</v>
      </c>
      <c r="G251" s="26">
        <f t="shared" si="10"/>
        <v>39.475696836194516</v>
      </c>
    </row>
    <row r="252" spans="1:7" s="10" customFormat="1" ht="30">
      <c r="A252" s="28">
        <v>7</v>
      </c>
      <c r="B252" s="20" t="s">
        <v>186</v>
      </c>
      <c r="C252" s="23" t="s">
        <v>187</v>
      </c>
      <c r="D252" s="38" t="s">
        <v>7</v>
      </c>
      <c r="E252" s="41">
        <v>2</v>
      </c>
      <c r="F252" s="26">
        <v>15.341913636728123</v>
      </c>
      <c r="G252" s="26">
        <f t="shared" si="10"/>
        <v>30.683827273456245</v>
      </c>
    </row>
    <row r="253" spans="1:7" s="10" customFormat="1" ht="38.85" customHeight="1">
      <c r="A253" s="28">
        <v>8</v>
      </c>
      <c r="B253" s="20" t="s">
        <v>75</v>
      </c>
      <c r="C253" s="23" t="s">
        <v>188</v>
      </c>
      <c r="D253" s="38" t="s">
        <v>7</v>
      </c>
      <c r="E253" s="41">
        <v>2</v>
      </c>
      <c r="F253" s="26">
        <v>8.9514780835447958</v>
      </c>
      <c r="G253" s="26">
        <f t="shared" si="10"/>
        <v>17.902956167089592</v>
      </c>
    </row>
    <row r="254" spans="1:7" s="10" customFormat="1" ht="36.75" customHeight="1">
      <c r="A254" s="28">
        <v>9</v>
      </c>
      <c r="B254" s="20" t="s">
        <v>76</v>
      </c>
      <c r="C254" s="23" t="s">
        <v>581</v>
      </c>
      <c r="D254" s="24" t="s">
        <v>59</v>
      </c>
      <c r="E254" s="38">
        <v>0.3</v>
      </c>
      <c r="F254" s="26">
        <v>351.85775436571913</v>
      </c>
      <c r="G254" s="26">
        <f t="shared" si="10"/>
        <v>105.55732630971573</v>
      </c>
    </row>
    <row r="255" spans="1:7" s="10" customFormat="1" ht="30">
      <c r="A255" s="28">
        <v>10</v>
      </c>
      <c r="B255" s="27" t="s">
        <v>76</v>
      </c>
      <c r="C255" s="23" t="s">
        <v>569</v>
      </c>
      <c r="D255" s="24" t="s">
        <v>59</v>
      </c>
      <c r="E255" s="38">
        <v>0.1</v>
      </c>
      <c r="F255" s="26">
        <v>189.82181551157731</v>
      </c>
      <c r="G255" s="26">
        <f t="shared" si="10"/>
        <v>18.982181551157733</v>
      </c>
    </row>
    <row r="256" spans="1:7" s="10" customFormat="1" ht="30">
      <c r="A256" s="28">
        <v>11</v>
      </c>
      <c r="B256" s="27" t="s">
        <v>36</v>
      </c>
      <c r="C256" s="43" t="s">
        <v>189</v>
      </c>
      <c r="D256" s="28" t="s">
        <v>10</v>
      </c>
      <c r="E256" s="38">
        <v>1.2999999999999999E-3</v>
      </c>
      <c r="F256" s="26">
        <v>2034.3570358160493</v>
      </c>
      <c r="G256" s="26">
        <f t="shared" si="10"/>
        <v>2.644664146560864</v>
      </c>
    </row>
    <row r="257" spans="1:7" s="10" customFormat="1" ht="30">
      <c r="A257" s="28">
        <v>12</v>
      </c>
      <c r="B257" s="27" t="s">
        <v>76</v>
      </c>
      <c r="C257" s="43" t="s">
        <v>582</v>
      </c>
      <c r="D257" s="24" t="s">
        <v>59</v>
      </c>
      <c r="E257" s="29">
        <v>0.9</v>
      </c>
      <c r="F257" s="26">
        <v>351.85775436571913</v>
      </c>
      <c r="G257" s="26">
        <f t="shared" si="10"/>
        <v>316.6719789291472</v>
      </c>
    </row>
    <row r="258" spans="1:7" s="10" customFormat="1" ht="38.1" customHeight="1">
      <c r="A258" s="28">
        <v>13</v>
      </c>
      <c r="B258" s="27" t="s">
        <v>76</v>
      </c>
      <c r="C258" s="43" t="s">
        <v>588</v>
      </c>
      <c r="D258" s="24" t="s">
        <v>59</v>
      </c>
      <c r="E258" s="29">
        <v>0.4</v>
      </c>
      <c r="F258" s="26">
        <v>54.30084846993136</v>
      </c>
      <c r="G258" s="26">
        <f t="shared" si="10"/>
        <v>21.720339387972544</v>
      </c>
    </row>
    <row r="259" spans="1:7" s="10" customFormat="1" ht="45">
      <c r="A259" s="28">
        <v>14</v>
      </c>
      <c r="B259" s="27" t="s">
        <v>12</v>
      </c>
      <c r="C259" s="43" t="s">
        <v>120</v>
      </c>
      <c r="D259" s="28" t="s">
        <v>26</v>
      </c>
      <c r="E259" s="29">
        <v>510</v>
      </c>
      <c r="F259" s="26">
        <v>0.22095809843746625</v>
      </c>
      <c r="G259" s="26">
        <f t="shared" si="10"/>
        <v>112.68863020310779</v>
      </c>
    </row>
    <row r="260" spans="1:7" s="10" customFormat="1" ht="45">
      <c r="A260" s="28">
        <v>15</v>
      </c>
      <c r="B260" s="20" t="s">
        <v>77</v>
      </c>
      <c r="C260" s="46" t="s">
        <v>190</v>
      </c>
      <c r="D260" s="24" t="s">
        <v>10</v>
      </c>
      <c r="E260" s="47">
        <v>9.5999999999999992E-3</v>
      </c>
      <c r="F260" s="26">
        <v>880.63073143589986</v>
      </c>
      <c r="G260" s="26">
        <f t="shared" si="10"/>
        <v>8.4540550217846384</v>
      </c>
    </row>
    <row r="261" spans="1:7" s="10" customFormat="1" ht="45">
      <c r="A261" s="28">
        <v>16</v>
      </c>
      <c r="B261" s="20" t="s">
        <v>27</v>
      </c>
      <c r="C261" s="48" t="s">
        <v>191</v>
      </c>
      <c r="D261" s="28" t="s">
        <v>15</v>
      </c>
      <c r="E261" s="77">
        <f>0.45/100</f>
        <v>4.5000000000000005E-3</v>
      </c>
      <c r="F261" s="26">
        <v>98.825825769115596</v>
      </c>
      <c r="G261" s="26">
        <f t="shared" si="10"/>
        <v>0.44471621596102023</v>
      </c>
    </row>
    <row r="262" spans="1:7" s="10" customFormat="1" ht="47.25">
      <c r="A262" s="28">
        <v>17</v>
      </c>
      <c r="B262" s="27" t="s">
        <v>78</v>
      </c>
      <c r="C262" s="43" t="s">
        <v>192</v>
      </c>
      <c r="D262" s="28" t="s">
        <v>26</v>
      </c>
      <c r="E262" s="31">
        <v>1.5</v>
      </c>
      <c r="F262" s="26">
        <v>0.83764251309480542</v>
      </c>
      <c r="G262" s="26">
        <f t="shared" si="10"/>
        <v>1.2564637696422081</v>
      </c>
    </row>
    <row r="263" spans="1:7" s="10" customFormat="1" ht="45">
      <c r="A263" s="28">
        <v>18</v>
      </c>
      <c r="B263" s="20" t="s">
        <v>79</v>
      </c>
      <c r="C263" s="43" t="s">
        <v>583</v>
      </c>
      <c r="D263" s="28" t="s">
        <v>11</v>
      </c>
      <c r="E263" s="49">
        <v>0.21199999999999999</v>
      </c>
      <c r="F263" s="26">
        <v>114.47403096544595</v>
      </c>
      <c r="G263" s="26">
        <f t="shared" si="10"/>
        <v>24.26849456467454</v>
      </c>
    </row>
    <row r="264" spans="1:7" s="10" customFormat="1" ht="36.75" customHeight="1">
      <c r="A264" s="28">
        <v>19</v>
      </c>
      <c r="B264" s="20" t="s">
        <v>80</v>
      </c>
      <c r="C264" s="43" t="s">
        <v>570</v>
      </c>
      <c r="D264" s="28" t="s">
        <v>11</v>
      </c>
      <c r="E264" s="49">
        <v>0.30099999999999999</v>
      </c>
      <c r="F264" s="26">
        <v>98.722664654833778</v>
      </c>
      <c r="G264" s="26">
        <f t="shared" si="10"/>
        <v>29.715522061104966</v>
      </c>
    </row>
    <row r="265" spans="1:7" s="10" customFormat="1" ht="19.7" customHeight="1">
      <c r="A265" s="50"/>
      <c r="B265" s="51"/>
      <c r="C265" s="18" t="s">
        <v>193</v>
      </c>
      <c r="D265" s="50"/>
      <c r="E265" s="50"/>
      <c r="F265" s="26"/>
      <c r="G265" s="26"/>
    </row>
    <row r="266" spans="1:7" s="10" customFormat="1" ht="30">
      <c r="A266" s="38">
        <v>1</v>
      </c>
      <c r="B266" s="27" t="s">
        <v>20</v>
      </c>
      <c r="C266" s="23" t="s">
        <v>32</v>
      </c>
      <c r="D266" s="53" t="s">
        <v>8</v>
      </c>
      <c r="E266" s="35">
        <v>0.5</v>
      </c>
      <c r="F266" s="26">
        <v>40.437061612773178</v>
      </c>
      <c r="G266" s="26">
        <f>F266*E266</f>
        <v>20.218530806386589</v>
      </c>
    </row>
    <row r="267" spans="1:7" s="10" customFormat="1" ht="30">
      <c r="A267" s="38">
        <v>2</v>
      </c>
      <c r="B267" s="27" t="s">
        <v>35</v>
      </c>
      <c r="C267" s="46" t="s">
        <v>160</v>
      </c>
      <c r="D267" s="53" t="s">
        <v>8</v>
      </c>
      <c r="E267" s="35">
        <v>1.57</v>
      </c>
      <c r="F267" s="26">
        <v>53.105241403184841</v>
      </c>
      <c r="G267" s="26">
        <f t="shared" ref="G267:G275" si="11">F267*E267</f>
        <v>83.3752290030002</v>
      </c>
    </row>
    <row r="268" spans="1:7" s="10" customFormat="1" ht="30">
      <c r="A268" s="38">
        <v>3</v>
      </c>
      <c r="B268" s="20" t="s">
        <v>12</v>
      </c>
      <c r="C268" s="23" t="s">
        <v>161</v>
      </c>
      <c r="D268" s="53" t="s">
        <v>7</v>
      </c>
      <c r="E268" s="41">
        <v>1</v>
      </c>
      <c r="F268" s="26">
        <v>41.24551170832703</v>
      </c>
      <c r="G268" s="26">
        <f t="shared" si="11"/>
        <v>41.24551170832703</v>
      </c>
    </row>
    <row r="269" spans="1:7" s="10" customFormat="1" ht="45">
      <c r="A269" s="38">
        <v>4</v>
      </c>
      <c r="B269" s="20" t="s">
        <v>12</v>
      </c>
      <c r="C269" s="61" t="s">
        <v>162</v>
      </c>
      <c r="D269" s="53" t="s">
        <v>7</v>
      </c>
      <c r="E269" s="41">
        <v>1</v>
      </c>
      <c r="F269" s="26">
        <v>64.696531222490123</v>
      </c>
      <c r="G269" s="26">
        <f t="shared" si="11"/>
        <v>64.696531222490123</v>
      </c>
    </row>
    <row r="270" spans="1:7" s="10" customFormat="1" ht="45">
      <c r="A270" s="38">
        <v>5</v>
      </c>
      <c r="B270" s="20" t="s">
        <v>12</v>
      </c>
      <c r="C270" s="61" t="s">
        <v>194</v>
      </c>
      <c r="D270" s="53" t="s">
        <v>7</v>
      </c>
      <c r="E270" s="41">
        <v>1</v>
      </c>
      <c r="F270" s="26">
        <v>44.191619687493251</v>
      </c>
      <c r="G270" s="26">
        <f t="shared" si="11"/>
        <v>44.191619687493251</v>
      </c>
    </row>
    <row r="271" spans="1:7" s="10" customFormat="1" ht="30">
      <c r="A271" s="38">
        <v>6</v>
      </c>
      <c r="B271" s="20" t="s">
        <v>12</v>
      </c>
      <c r="C271" s="61" t="s">
        <v>163</v>
      </c>
      <c r="D271" s="53" t="s">
        <v>7</v>
      </c>
      <c r="E271" s="41">
        <v>1</v>
      </c>
      <c r="F271" s="26">
        <v>180.44911372393076</v>
      </c>
      <c r="G271" s="26">
        <f t="shared" si="11"/>
        <v>180.44911372393076</v>
      </c>
    </row>
    <row r="272" spans="1:7" s="10" customFormat="1" ht="22.7" customHeight="1">
      <c r="A272" s="38">
        <v>7</v>
      </c>
      <c r="B272" s="27" t="s">
        <v>30</v>
      </c>
      <c r="C272" s="46" t="s">
        <v>157</v>
      </c>
      <c r="D272" s="38" t="s">
        <v>10</v>
      </c>
      <c r="E272" s="47">
        <v>1.72E-2</v>
      </c>
      <c r="F272" s="26">
        <v>812.96067289764358</v>
      </c>
      <c r="G272" s="26">
        <f t="shared" si="11"/>
        <v>13.98292357383947</v>
      </c>
    </row>
    <row r="273" spans="1:7" s="10" customFormat="1" ht="30">
      <c r="A273" s="38">
        <v>8</v>
      </c>
      <c r="B273" s="62" t="s">
        <v>158</v>
      </c>
      <c r="C273" s="23" t="s">
        <v>33</v>
      </c>
      <c r="D273" s="38" t="s">
        <v>10</v>
      </c>
      <c r="E273" s="47">
        <v>2.64E-2</v>
      </c>
      <c r="F273" s="26">
        <v>810.17969427070966</v>
      </c>
      <c r="G273" s="26">
        <f t="shared" si="11"/>
        <v>21.388743928746734</v>
      </c>
    </row>
    <row r="274" spans="1:7" s="10" customFormat="1" ht="30">
      <c r="A274" s="38">
        <v>9</v>
      </c>
      <c r="B274" s="20" t="s">
        <v>29</v>
      </c>
      <c r="C274" s="61" t="s">
        <v>34</v>
      </c>
      <c r="D274" s="24" t="s">
        <v>15</v>
      </c>
      <c r="E274" s="64">
        <f>0.1/100</f>
        <v>1E-3</v>
      </c>
      <c r="F274" s="26">
        <v>191.96304976186704</v>
      </c>
      <c r="G274" s="26">
        <f t="shared" si="11"/>
        <v>0.19196304976186704</v>
      </c>
    </row>
    <row r="275" spans="1:7" s="10" customFormat="1" ht="30">
      <c r="A275" s="38">
        <v>10</v>
      </c>
      <c r="B275" s="58" t="s">
        <v>159</v>
      </c>
      <c r="C275" s="46" t="s">
        <v>44</v>
      </c>
      <c r="D275" s="38" t="s">
        <v>10</v>
      </c>
      <c r="E275" s="47">
        <v>4.36E-2</v>
      </c>
      <c r="F275" s="26">
        <v>8.4005156213570373</v>
      </c>
      <c r="G275" s="26">
        <f t="shared" si="11"/>
        <v>0.36626248109116682</v>
      </c>
    </row>
    <row r="276" spans="1:7" s="10" customFormat="1" ht="20.45" customHeight="1">
      <c r="A276" s="50"/>
      <c r="B276" s="51"/>
      <c r="C276" s="18" t="s">
        <v>195</v>
      </c>
      <c r="D276" s="50"/>
      <c r="E276" s="50"/>
      <c r="F276" s="26"/>
      <c r="G276" s="26"/>
    </row>
    <row r="277" spans="1:7" s="10" customFormat="1" ht="30">
      <c r="A277" s="38">
        <v>1</v>
      </c>
      <c r="B277" s="27" t="s">
        <v>20</v>
      </c>
      <c r="C277" s="23" t="s">
        <v>32</v>
      </c>
      <c r="D277" s="53" t="s">
        <v>8</v>
      </c>
      <c r="E277" s="35">
        <v>0.3</v>
      </c>
      <c r="F277" s="26">
        <v>40.437061612773178</v>
      </c>
      <c r="G277" s="26">
        <f>F277*E277</f>
        <v>12.131118483831953</v>
      </c>
    </row>
    <row r="278" spans="1:7" s="10" customFormat="1" ht="30">
      <c r="A278" s="38">
        <v>2</v>
      </c>
      <c r="B278" s="27" t="s">
        <v>35</v>
      </c>
      <c r="C278" s="46" t="s">
        <v>81</v>
      </c>
      <c r="D278" s="53" t="s">
        <v>8</v>
      </c>
      <c r="E278" s="35">
        <v>0.8</v>
      </c>
      <c r="F278" s="26">
        <v>53.105241403184849</v>
      </c>
      <c r="G278" s="26">
        <f t="shared" ref="G278:G286" si="12">F278*E278</f>
        <v>42.484193122547879</v>
      </c>
    </row>
    <row r="279" spans="1:7" s="10" customFormat="1" ht="30">
      <c r="A279" s="38">
        <v>3</v>
      </c>
      <c r="B279" s="20" t="s">
        <v>12</v>
      </c>
      <c r="C279" s="23" t="s">
        <v>82</v>
      </c>
      <c r="D279" s="53" t="s">
        <v>7</v>
      </c>
      <c r="E279" s="41">
        <v>1</v>
      </c>
      <c r="F279" s="26">
        <v>41.24551170832703</v>
      </c>
      <c r="G279" s="26">
        <f t="shared" si="12"/>
        <v>41.24551170832703</v>
      </c>
    </row>
    <row r="280" spans="1:7" s="10" customFormat="1" ht="45">
      <c r="A280" s="38">
        <v>4</v>
      </c>
      <c r="B280" s="20" t="s">
        <v>12</v>
      </c>
      <c r="C280" s="61" t="s">
        <v>196</v>
      </c>
      <c r="D280" s="53" t="s">
        <v>7</v>
      </c>
      <c r="E280" s="41">
        <v>1</v>
      </c>
      <c r="F280" s="26">
        <v>28.238444980308188</v>
      </c>
      <c r="G280" s="26">
        <f t="shared" si="12"/>
        <v>28.238444980308188</v>
      </c>
    </row>
    <row r="281" spans="1:7" s="10" customFormat="1" ht="45">
      <c r="A281" s="38">
        <v>5</v>
      </c>
      <c r="B281" s="20" t="s">
        <v>12</v>
      </c>
      <c r="C281" s="61" t="s">
        <v>197</v>
      </c>
      <c r="D281" s="53" t="s">
        <v>7</v>
      </c>
      <c r="E281" s="41">
        <v>1</v>
      </c>
      <c r="F281" s="26">
        <v>29.461079791662169</v>
      </c>
      <c r="G281" s="26">
        <f t="shared" si="12"/>
        <v>29.461079791662169</v>
      </c>
    </row>
    <row r="282" spans="1:7" s="10" customFormat="1" ht="30">
      <c r="A282" s="38">
        <v>6</v>
      </c>
      <c r="B282" s="20" t="s">
        <v>12</v>
      </c>
      <c r="C282" s="61" t="s">
        <v>198</v>
      </c>
      <c r="D282" s="53" t="s">
        <v>7</v>
      </c>
      <c r="E282" s="41">
        <v>1</v>
      </c>
      <c r="F282" s="26">
        <v>121.11449902352317</v>
      </c>
      <c r="G282" s="26">
        <f t="shared" si="12"/>
        <v>121.11449902352317</v>
      </c>
    </row>
    <row r="283" spans="1:7" s="10" customFormat="1" ht="15">
      <c r="A283" s="38">
        <v>7</v>
      </c>
      <c r="B283" s="27" t="s">
        <v>30</v>
      </c>
      <c r="C283" s="46" t="s">
        <v>157</v>
      </c>
      <c r="D283" s="38" t="s">
        <v>10</v>
      </c>
      <c r="E283" s="47">
        <v>1.72E-2</v>
      </c>
      <c r="F283" s="26">
        <v>812.96067289764358</v>
      </c>
      <c r="G283" s="26">
        <f t="shared" si="12"/>
        <v>13.98292357383947</v>
      </c>
    </row>
    <row r="284" spans="1:7" s="10" customFormat="1" ht="30">
      <c r="A284" s="38">
        <v>8</v>
      </c>
      <c r="B284" s="62" t="s">
        <v>158</v>
      </c>
      <c r="C284" s="23" t="s">
        <v>33</v>
      </c>
      <c r="D284" s="38" t="s">
        <v>10</v>
      </c>
      <c r="E284" s="47">
        <v>2.3199999999999998E-2</v>
      </c>
      <c r="F284" s="26">
        <v>810.17969427070966</v>
      </c>
      <c r="G284" s="26">
        <f t="shared" si="12"/>
        <v>18.796168907080464</v>
      </c>
    </row>
    <row r="285" spans="1:7" s="10" customFormat="1" ht="30">
      <c r="A285" s="38">
        <v>9</v>
      </c>
      <c r="B285" s="20" t="s">
        <v>29</v>
      </c>
      <c r="C285" s="61" t="s">
        <v>34</v>
      </c>
      <c r="D285" s="24" t="s">
        <v>15</v>
      </c>
      <c r="E285" s="64">
        <f>0.1/100</f>
        <v>1E-3</v>
      </c>
      <c r="F285" s="26">
        <v>191.96304976186704</v>
      </c>
      <c r="G285" s="26">
        <f t="shared" si="12"/>
        <v>0.19196304976186704</v>
      </c>
    </row>
    <row r="286" spans="1:7" s="10" customFormat="1" ht="30">
      <c r="A286" s="38">
        <v>10</v>
      </c>
      <c r="B286" s="58" t="s">
        <v>159</v>
      </c>
      <c r="C286" s="46" t="s">
        <v>44</v>
      </c>
      <c r="D286" s="38" t="s">
        <v>10</v>
      </c>
      <c r="E286" s="47">
        <v>4.0399999999999998E-2</v>
      </c>
      <c r="F286" s="26">
        <v>8.4005156213570373</v>
      </c>
      <c r="G286" s="26">
        <f t="shared" si="12"/>
        <v>0.3393808311028243</v>
      </c>
    </row>
    <row r="287" spans="1:7" s="10" customFormat="1" ht="18">
      <c r="A287" s="16"/>
      <c r="B287" s="17"/>
      <c r="C287" s="18" t="s">
        <v>199</v>
      </c>
      <c r="D287" s="16"/>
      <c r="E287" s="16"/>
      <c r="F287" s="16"/>
      <c r="G287" s="16"/>
    </row>
    <row r="288" spans="1:7" s="10" customFormat="1" ht="15">
      <c r="A288" s="19"/>
      <c r="B288" s="20"/>
      <c r="C288" s="18" t="s">
        <v>60</v>
      </c>
      <c r="D288" s="7"/>
      <c r="E288" s="21"/>
      <c r="F288" s="26"/>
      <c r="G288" s="26"/>
    </row>
    <row r="289" spans="1:7" s="10" customFormat="1" ht="66">
      <c r="A289" s="19"/>
      <c r="B289" s="20"/>
      <c r="C289" s="116" t="s">
        <v>741</v>
      </c>
      <c r="D289" s="24"/>
      <c r="E289" s="53"/>
      <c r="F289" s="26"/>
      <c r="G289" s="26"/>
    </row>
    <row r="290" spans="1:7" s="10" customFormat="1" ht="25.5">
      <c r="A290" s="19">
        <v>1</v>
      </c>
      <c r="B290" s="89" t="s">
        <v>49</v>
      </c>
      <c r="C290" s="23" t="s">
        <v>85</v>
      </c>
      <c r="D290" s="24" t="s">
        <v>61</v>
      </c>
      <c r="E290" s="25">
        <v>78</v>
      </c>
      <c r="F290" s="26">
        <v>0.42932480293630632</v>
      </c>
      <c r="G290" s="26">
        <f>F290*E290</f>
        <v>33.487334629031892</v>
      </c>
    </row>
    <row r="291" spans="1:7" s="10" customFormat="1" ht="17.45" customHeight="1">
      <c r="A291" s="134">
        <v>2</v>
      </c>
      <c r="B291" s="20" t="s">
        <v>50</v>
      </c>
      <c r="C291" s="137" t="s">
        <v>86</v>
      </c>
      <c r="D291" s="130" t="s">
        <v>22</v>
      </c>
      <c r="E291" s="138">
        <v>3.2000000000000002E-3</v>
      </c>
      <c r="F291" s="119">
        <v>6042.7442181855604</v>
      </c>
      <c r="G291" s="119">
        <f>F291*E291</f>
        <v>19.336781498193794</v>
      </c>
    </row>
    <row r="292" spans="1:7" s="10" customFormat="1" ht="15">
      <c r="A292" s="134"/>
      <c r="B292" s="27" t="s">
        <v>51</v>
      </c>
      <c r="C292" s="137"/>
      <c r="D292" s="141"/>
      <c r="E292" s="139"/>
      <c r="F292" s="120"/>
      <c r="G292" s="120"/>
    </row>
    <row r="293" spans="1:7" s="10" customFormat="1" ht="45">
      <c r="A293" s="134"/>
      <c r="B293" s="20" t="s">
        <v>87</v>
      </c>
      <c r="C293" s="137"/>
      <c r="D293" s="131"/>
      <c r="E293" s="140"/>
      <c r="F293" s="121"/>
      <c r="G293" s="121"/>
    </row>
    <row r="294" spans="1:7" s="10" customFormat="1" ht="17.45" customHeight="1">
      <c r="A294" s="134">
        <v>3</v>
      </c>
      <c r="B294" s="27" t="s">
        <v>56</v>
      </c>
      <c r="C294" s="137" t="s">
        <v>88</v>
      </c>
      <c r="D294" s="130" t="s">
        <v>22</v>
      </c>
      <c r="E294" s="145">
        <v>1E-3</v>
      </c>
      <c r="F294" s="119">
        <v>5623.2213285241078</v>
      </c>
      <c r="G294" s="119">
        <f t="shared" ref="G294:G309" si="13">F294*E294</f>
        <v>5.6232213285241075</v>
      </c>
    </row>
    <row r="295" spans="1:7" s="10" customFormat="1" ht="45">
      <c r="A295" s="134"/>
      <c r="B295" s="20" t="s">
        <v>89</v>
      </c>
      <c r="C295" s="137"/>
      <c r="D295" s="131"/>
      <c r="E295" s="147"/>
      <c r="F295" s="121"/>
      <c r="G295" s="121"/>
    </row>
    <row r="296" spans="1:7" s="10" customFormat="1" ht="17.45" customHeight="1">
      <c r="A296" s="134">
        <v>4</v>
      </c>
      <c r="B296" s="27" t="s">
        <v>57</v>
      </c>
      <c r="C296" s="137" t="s">
        <v>90</v>
      </c>
      <c r="D296" s="130" t="s">
        <v>22</v>
      </c>
      <c r="E296" s="145">
        <v>1.2E-2</v>
      </c>
      <c r="F296" s="119">
        <v>5201.6770975498021</v>
      </c>
      <c r="G296" s="119">
        <f t="shared" si="13"/>
        <v>62.420125170597629</v>
      </c>
    </row>
    <row r="297" spans="1:7" s="10" customFormat="1" ht="45">
      <c r="A297" s="134"/>
      <c r="B297" s="20" t="s">
        <v>91</v>
      </c>
      <c r="C297" s="137"/>
      <c r="D297" s="131"/>
      <c r="E297" s="147"/>
      <c r="F297" s="121"/>
      <c r="G297" s="121"/>
    </row>
    <row r="298" spans="1:7" s="10" customFormat="1" ht="17.45" customHeight="1">
      <c r="A298" s="134">
        <v>5</v>
      </c>
      <c r="B298" s="27" t="s">
        <v>51</v>
      </c>
      <c r="C298" s="137" t="s">
        <v>92</v>
      </c>
      <c r="D298" s="130" t="s">
        <v>22</v>
      </c>
      <c r="E298" s="145">
        <v>7.0000000000000001E-3</v>
      </c>
      <c r="F298" s="119">
        <v>4351.0202362169985</v>
      </c>
      <c r="G298" s="119">
        <f t="shared" si="13"/>
        <v>30.457141653518988</v>
      </c>
    </row>
    <row r="299" spans="1:7" s="10" customFormat="1" ht="45">
      <c r="A299" s="134"/>
      <c r="B299" s="20" t="s">
        <v>87</v>
      </c>
      <c r="C299" s="137"/>
      <c r="D299" s="131"/>
      <c r="E299" s="147"/>
      <c r="F299" s="121"/>
      <c r="G299" s="121"/>
    </row>
    <row r="300" spans="1:7" s="10" customFormat="1" ht="30">
      <c r="A300" s="19">
        <v>6</v>
      </c>
      <c r="B300" s="27" t="s">
        <v>18</v>
      </c>
      <c r="C300" s="23" t="s">
        <v>17</v>
      </c>
      <c r="D300" s="28" t="s">
        <v>8</v>
      </c>
      <c r="E300" s="29">
        <v>2</v>
      </c>
      <c r="F300" s="26">
        <v>10.331521982137893</v>
      </c>
      <c r="G300" s="26">
        <f t="shared" si="13"/>
        <v>20.663043964275786</v>
      </c>
    </row>
    <row r="301" spans="1:7" s="10" customFormat="1" ht="30">
      <c r="A301" s="19">
        <v>7</v>
      </c>
      <c r="B301" s="27" t="s">
        <v>66</v>
      </c>
      <c r="C301" s="30" t="s">
        <v>93</v>
      </c>
      <c r="D301" s="28" t="s">
        <v>8</v>
      </c>
      <c r="E301" s="31">
        <v>5.5</v>
      </c>
      <c r="F301" s="26">
        <v>10.331521982137893</v>
      </c>
      <c r="G301" s="26">
        <f t="shared" si="13"/>
        <v>56.823370901758409</v>
      </c>
    </row>
    <row r="302" spans="1:7" s="10" customFormat="1" ht="30">
      <c r="A302" s="134">
        <v>8</v>
      </c>
      <c r="B302" s="20" t="s">
        <v>96</v>
      </c>
      <c r="C302" s="137" t="s">
        <v>95</v>
      </c>
      <c r="D302" s="153" t="s">
        <v>21</v>
      </c>
      <c r="E302" s="142">
        <v>0.11</v>
      </c>
      <c r="F302" s="119">
        <v>810.80080809040101</v>
      </c>
      <c r="G302" s="119">
        <f t="shared" si="13"/>
        <v>89.188088889944112</v>
      </c>
    </row>
    <row r="303" spans="1:7" s="10" customFormat="1" ht="15">
      <c r="A303" s="134"/>
      <c r="B303" s="20" t="s">
        <v>19</v>
      </c>
      <c r="C303" s="137"/>
      <c r="D303" s="154"/>
      <c r="E303" s="144"/>
      <c r="F303" s="121"/>
      <c r="G303" s="121"/>
    </row>
    <row r="304" spans="1:7" s="10" customFormat="1" ht="15" customHeight="1">
      <c r="A304" s="134">
        <v>9</v>
      </c>
      <c r="B304" s="135" t="s">
        <v>97</v>
      </c>
      <c r="C304" s="136" t="s">
        <v>634</v>
      </c>
      <c r="D304" s="153" t="s">
        <v>15</v>
      </c>
      <c r="E304" s="142">
        <v>0.255</v>
      </c>
      <c r="F304" s="119">
        <v>174.66508636385265</v>
      </c>
      <c r="G304" s="119">
        <f t="shared" si="13"/>
        <v>44.539597022782424</v>
      </c>
    </row>
    <row r="305" spans="1:7" s="10" customFormat="1" ht="15">
      <c r="A305" s="134"/>
      <c r="B305" s="135"/>
      <c r="C305" s="136"/>
      <c r="D305" s="158"/>
      <c r="E305" s="143"/>
      <c r="F305" s="120"/>
      <c r="G305" s="120"/>
    </row>
    <row r="306" spans="1:7" s="10" customFormat="1" ht="15">
      <c r="A306" s="134"/>
      <c r="B306" s="135"/>
      <c r="C306" s="136"/>
      <c r="D306" s="158"/>
      <c r="E306" s="143"/>
      <c r="F306" s="120"/>
      <c r="G306" s="120"/>
    </row>
    <row r="307" spans="1:7" s="10" customFormat="1" ht="15">
      <c r="A307" s="134"/>
      <c r="B307" s="135"/>
      <c r="C307" s="136"/>
      <c r="D307" s="154"/>
      <c r="E307" s="144"/>
      <c r="F307" s="121"/>
      <c r="G307" s="121"/>
    </row>
    <row r="308" spans="1:7" s="10" customFormat="1" ht="30">
      <c r="A308" s="19">
        <v>10</v>
      </c>
      <c r="B308" s="27" t="s">
        <v>53</v>
      </c>
      <c r="C308" s="23" t="s">
        <v>99</v>
      </c>
      <c r="D308" s="24" t="s">
        <v>15</v>
      </c>
      <c r="E308" s="35">
        <v>0.32</v>
      </c>
      <c r="F308" s="26">
        <v>605.10231349231162</v>
      </c>
      <c r="G308" s="26">
        <f t="shared" si="13"/>
        <v>193.63274031753971</v>
      </c>
    </row>
    <row r="309" spans="1:7" s="10" customFormat="1" ht="30">
      <c r="A309" s="38">
        <v>11</v>
      </c>
      <c r="B309" s="37" t="s">
        <v>642</v>
      </c>
      <c r="C309" s="30" t="s">
        <v>646</v>
      </c>
      <c r="D309" s="28" t="s">
        <v>10</v>
      </c>
      <c r="E309" s="39">
        <f>E290*0.06*1.03*0.001</f>
        <v>4.8204000000000007E-3</v>
      </c>
      <c r="F309" s="78">
        <v>259.09653885286059</v>
      </c>
      <c r="G309" s="40">
        <f t="shared" si="13"/>
        <v>1.2489489558863294</v>
      </c>
    </row>
    <row r="310" spans="1:7" s="10" customFormat="1" ht="15">
      <c r="A310" s="19"/>
      <c r="B310" s="20"/>
      <c r="C310" s="18" t="s">
        <v>67</v>
      </c>
      <c r="D310" s="7"/>
      <c r="E310" s="21"/>
      <c r="F310" s="26"/>
      <c r="G310" s="26"/>
    </row>
    <row r="311" spans="1:7" s="10" customFormat="1" ht="45">
      <c r="A311" s="28">
        <v>1</v>
      </c>
      <c r="B311" s="20" t="s">
        <v>200</v>
      </c>
      <c r="C311" s="23" t="s">
        <v>201</v>
      </c>
      <c r="D311" s="28" t="s">
        <v>24</v>
      </c>
      <c r="E311" s="41">
        <v>1</v>
      </c>
      <c r="F311" s="26">
        <v>2.9447780089857751</v>
      </c>
      <c r="G311" s="26">
        <f>F311*E311</f>
        <v>2.9447780089857751</v>
      </c>
    </row>
    <row r="312" spans="1:7" s="10" customFormat="1" ht="45">
      <c r="A312" s="28">
        <v>2</v>
      </c>
      <c r="B312" s="20" t="s">
        <v>200</v>
      </c>
      <c r="C312" s="23" t="s">
        <v>202</v>
      </c>
      <c r="D312" s="24" t="s">
        <v>24</v>
      </c>
      <c r="E312" s="41">
        <v>1</v>
      </c>
      <c r="F312" s="26">
        <v>2.9447780089857751</v>
      </c>
      <c r="G312" s="26">
        <f t="shared" ref="G312:G327" si="14">F312*E312</f>
        <v>2.9447780089857751</v>
      </c>
    </row>
    <row r="313" spans="1:7" s="10" customFormat="1" ht="30">
      <c r="A313" s="28">
        <v>3</v>
      </c>
      <c r="B313" s="20" t="s">
        <v>203</v>
      </c>
      <c r="C313" s="43" t="s">
        <v>204</v>
      </c>
      <c r="D313" s="28" t="s">
        <v>9</v>
      </c>
      <c r="E313" s="31">
        <v>1.5</v>
      </c>
      <c r="F313" s="26">
        <v>9.2100537283125625</v>
      </c>
      <c r="G313" s="26">
        <f t="shared" si="14"/>
        <v>13.815080592468844</v>
      </c>
    </row>
    <row r="314" spans="1:7" s="10" customFormat="1" ht="30">
      <c r="A314" s="28">
        <v>4</v>
      </c>
      <c r="B314" s="20" t="s">
        <v>205</v>
      </c>
      <c r="C314" s="43" t="s">
        <v>563</v>
      </c>
      <c r="D314" s="28" t="s">
        <v>9</v>
      </c>
      <c r="E314" s="29">
        <v>212</v>
      </c>
      <c r="F314" s="26">
        <v>2.1286091468083561</v>
      </c>
      <c r="G314" s="26">
        <f t="shared" si="14"/>
        <v>451.26513912337151</v>
      </c>
    </row>
    <row r="315" spans="1:7" s="10" customFormat="1" ht="30">
      <c r="A315" s="28">
        <v>5</v>
      </c>
      <c r="B315" s="20" t="s">
        <v>183</v>
      </c>
      <c r="C315" s="43" t="s">
        <v>568</v>
      </c>
      <c r="D315" s="28" t="s">
        <v>9</v>
      </c>
      <c r="E315" s="29">
        <v>158</v>
      </c>
      <c r="F315" s="26">
        <v>1.2300137036998333</v>
      </c>
      <c r="G315" s="26">
        <f t="shared" si="14"/>
        <v>194.34216518457367</v>
      </c>
    </row>
    <row r="316" spans="1:7" s="10" customFormat="1" ht="30">
      <c r="A316" s="28">
        <v>6</v>
      </c>
      <c r="B316" s="62" t="s">
        <v>206</v>
      </c>
      <c r="C316" s="43" t="s">
        <v>207</v>
      </c>
      <c r="D316" s="28" t="s">
        <v>7</v>
      </c>
      <c r="E316" s="45">
        <v>1</v>
      </c>
      <c r="F316" s="26">
        <v>57.385401468792558</v>
      </c>
      <c r="G316" s="26">
        <f t="shared" si="14"/>
        <v>57.385401468792558</v>
      </c>
    </row>
    <row r="317" spans="1:7" s="10" customFormat="1" ht="38.1" customHeight="1">
      <c r="A317" s="28">
        <v>7</v>
      </c>
      <c r="B317" s="20" t="s">
        <v>208</v>
      </c>
      <c r="C317" s="23" t="s">
        <v>209</v>
      </c>
      <c r="D317" s="38" t="s">
        <v>7</v>
      </c>
      <c r="E317" s="41">
        <v>2</v>
      </c>
      <c r="F317" s="26">
        <v>10.280858527825268</v>
      </c>
      <c r="G317" s="26">
        <f t="shared" si="14"/>
        <v>20.561717055650536</v>
      </c>
    </row>
    <row r="318" spans="1:7" s="10" customFormat="1" ht="37.35" customHeight="1">
      <c r="A318" s="28">
        <v>8</v>
      </c>
      <c r="B318" s="20" t="s">
        <v>76</v>
      </c>
      <c r="C318" s="23" t="s">
        <v>564</v>
      </c>
      <c r="D318" s="24" t="s">
        <v>59</v>
      </c>
      <c r="E318" s="38">
        <v>0.1</v>
      </c>
      <c r="F318" s="26">
        <v>285.57032483447932</v>
      </c>
      <c r="G318" s="26">
        <f t="shared" si="14"/>
        <v>28.557032483447934</v>
      </c>
    </row>
    <row r="319" spans="1:7" s="10" customFormat="1" ht="30">
      <c r="A319" s="28">
        <v>9</v>
      </c>
      <c r="B319" s="27" t="s">
        <v>36</v>
      </c>
      <c r="C319" s="43" t="s">
        <v>210</v>
      </c>
      <c r="D319" s="28" t="s">
        <v>10</v>
      </c>
      <c r="E319" s="38">
        <v>3.0000000000000001E-3</v>
      </c>
      <c r="F319" s="26">
        <v>2034.3570358160493</v>
      </c>
      <c r="G319" s="26">
        <f t="shared" si="14"/>
        <v>6.1030711074481481</v>
      </c>
    </row>
    <row r="320" spans="1:7" s="10" customFormat="1" ht="41.45" customHeight="1">
      <c r="A320" s="28">
        <v>10</v>
      </c>
      <c r="B320" s="20" t="s">
        <v>76</v>
      </c>
      <c r="C320" s="43" t="s">
        <v>571</v>
      </c>
      <c r="D320" s="24" t="s">
        <v>59</v>
      </c>
      <c r="E320" s="29">
        <v>0.5</v>
      </c>
      <c r="F320" s="26">
        <v>57.246956449097574</v>
      </c>
      <c r="G320" s="26">
        <f t="shared" si="14"/>
        <v>28.623478224548787</v>
      </c>
    </row>
    <row r="321" spans="1:7" s="10" customFormat="1" ht="35.450000000000003" customHeight="1">
      <c r="A321" s="28">
        <v>11</v>
      </c>
      <c r="B321" s="20" t="s">
        <v>76</v>
      </c>
      <c r="C321" s="43" t="s">
        <v>589</v>
      </c>
      <c r="D321" s="24" t="s">
        <v>59</v>
      </c>
      <c r="E321" s="29">
        <v>0.1</v>
      </c>
      <c r="F321" s="26">
        <v>54.30084846993136</v>
      </c>
      <c r="G321" s="26">
        <f t="shared" si="14"/>
        <v>5.430084846993136</v>
      </c>
    </row>
    <row r="322" spans="1:7" s="10" customFormat="1" ht="45">
      <c r="A322" s="28">
        <v>12</v>
      </c>
      <c r="B322" s="27" t="s">
        <v>12</v>
      </c>
      <c r="C322" s="43" t="s">
        <v>120</v>
      </c>
      <c r="D322" s="28" t="s">
        <v>26</v>
      </c>
      <c r="E322" s="29">
        <v>370</v>
      </c>
      <c r="F322" s="26">
        <v>0.22095809843746625</v>
      </c>
      <c r="G322" s="26">
        <f t="shared" si="14"/>
        <v>81.754496421862513</v>
      </c>
    </row>
    <row r="323" spans="1:7" s="10" customFormat="1" ht="45">
      <c r="A323" s="28">
        <v>13</v>
      </c>
      <c r="B323" s="20" t="s">
        <v>77</v>
      </c>
      <c r="C323" s="46" t="s">
        <v>211</v>
      </c>
      <c r="D323" s="24" t="s">
        <v>10</v>
      </c>
      <c r="E323" s="47">
        <v>4.7999999999999996E-3</v>
      </c>
      <c r="F323" s="26">
        <v>880.63073143589986</v>
      </c>
      <c r="G323" s="26">
        <f t="shared" si="14"/>
        <v>4.2270275108923192</v>
      </c>
    </row>
    <row r="324" spans="1:7" s="10" customFormat="1" ht="53.1" customHeight="1">
      <c r="A324" s="28">
        <v>14</v>
      </c>
      <c r="B324" s="20" t="s">
        <v>27</v>
      </c>
      <c r="C324" s="48" t="s">
        <v>212</v>
      </c>
      <c r="D324" s="28" t="s">
        <v>15</v>
      </c>
      <c r="E324" s="49">
        <f>0.3/100</f>
        <v>3.0000000000000001E-3</v>
      </c>
      <c r="F324" s="26">
        <v>98.825825769115596</v>
      </c>
      <c r="G324" s="26">
        <f t="shared" si="14"/>
        <v>0.2964774773073468</v>
      </c>
    </row>
    <row r="325" spans="1:7" s="10" customFormat="1" ht="41.45" customHeight="1">
      <c r="A325" s="28">
        <v>15</v>
      </c>
      <c r="B325" s="27" t="s">
        <v>78</v>
      </c>
      <c r="C325" s="43" t="s">
        <v>213</v>
      </c>
      <c r="D325" s="28" t="s">
        <v>26</v>
      </c>
      <c r="E325" s="31">
        <v>0.5</v>
      </c>
      <c r="F325" s="26">
        <v>0.83764251309480542</v>
      </c>
      <c r="G325" s="26">
        <f t="shared" si="14"/>
        <v>0.41882125654740271</v>
      </c>
    </row>
    <row r="326" spans="1:7" s="10" customFormat="1" ht="38.1" customHeight="1">
      <c r="A326" s="28">
        <v>16</v>
      </c>
      <c r="B326" s="20" t="s">
        <v>79</v>
      </c>
      <c r="C326" s="43" t="s">
        <v>565</v>
      </c>
      <c r="D326" s="28" t="s">
        <v>11</v>
      </c>
      <c r="E326" s="77">
        <f>213.5/1000</f>
        <v>0.2135</v>
      </c>
      <c r="F326" s="26">
        <v>114.47403096544595</v>
      </c>
      <c r="G326" s="26">
        <f t="shared" si="14"/>
        <v>24.44020561112271</v>
      </c>
    </row>
    <row r="327" spans="1:7" s="10" customFormat="1" ht="38.85" customHeight="1">
      <c r="A327" s="28">
        <v>17</v>
      </c>
      <c r="B327" s="20" t="s">
        <v>80</v>
      </c>
      <c r="C327" s="43" t="s">
        <v>572</v>
      </c>
      <c r="D327" s="28" t="s">
        <v>11</v>
      </c>
      <c r="E327" s="49">
        <v>0.158</v>
      </c>
      <c r="F327" s="26">
        <v>98.722664654833778</v>
      </c>
      <c r="G327" s="26">
        <f t="shared" si="14"/>
        <v>15.598181015463737</v>
      </c>
    </row>
    <row r="328" spans="1:7" s="10" customFormat="1" ht="18">
      <c r="A328" s="16"/>
      <c r="B328" s="17"/>
      <c r="C328" s="18" t="s">
        <v>214</v>
      </c>
      <c r="D328" s="16"/>
      <c r="E328" s="16"/>
      <c r="F328" s="16"/>
      <c r="G328" s="16"/>
    </row>
    <row r="329" spans="1:7" s="10" customFormat="1" ht="15">
      <c r="A329" s="19"/>
      <c r="B329" s="20"/>
      <c r="C329" s="18" t="s">
        <v>60</v>
      </c>
      <c r="D329" s="7"/>
      <c r="E329" s="21"/>
      <c r="F329" s="26"/>
      <c r="G329" s="26"/>
    </row>
    <row r="330" spans="1:7" s="10" customFormat="1" ht="45">
      <c r="A330" s="19">
        <v>1</v>
      </c>
      <c r="B330" s="20" t="s">
        <v>49</v>
      </c>
      <c r="C330" s="23" t="s">
        <v>85</v>
      </c>
      <c r="D330" s="24" t="s">
        <v>61</v>
      </c>
      <c r="E330" s="25">
        <v>876</v>
      </c>
      <c r="F330" s="26">
        <v>0.42932480293630632</v>
      </c>
      <c r="G330" s="26">
        <f>F330*E330</f>
        <v>376.08852737220434</v>
      </c>
    </row>
    <row r="331" spans="1:7" s="10" customFormat="1" ht="17.45" customHeight="1">
      <c r="A331" s="134">
        <v>2</v>
      </c>
      <c r="B331" s="20" t="s">
        <v>50</v>
      </c>
      <c r="C331" s="137" t="s">
        <v>86</v>
      </c>
      <c r="D331" s="130" t="s">
        <v>22</v>
      </c>
      <c r="E331" s="138">
        <v>4.9500000000000002E-2</v>
      </c>
      <c r="F331" s="119">
        <v>6042.7442181855595</v>
      </c>
      <c r="G331" s="119">
        <f>F331*E331</f>
        <v>299.1158388001852</v>
      </c>
    </row>
    <row r="332" spans="1:7" s="10" customFormat="1" ht="15">
      <c r="A332" s="134"/>
      <c r="B332" s="27" t="s">
        <v>51</v>
      </c>
      <c r="C332" s="137"/>
      <c r="D332" s="141"/>
      <c r="E332" s="139"/>
      <c r="F332" s="120"/>
      <c r="G332" s="120"/>
    </row>
    <row r="333" spans="1:7" s="10" customFormat="1" ht="45">
      <c r="A333" s="134"/>
      <c r="B333" s="20" t="s">
        <v>87</v>
      </c>
      <c r="C333" s="137"/>
      <c r="D333" s="131"/>
      <c r="E333" s="140"/>
      <c r="F333" s="121"/>
      <c r="G333" s="121"/>
    </row>
    <row r="334" spans="1:7" s="10" customFormat="1" ht="17.45" customHeight="1">
      <c r="A334" s="134">
        <v>3</v>
      </c>
      <c r="B334" s="27" t="s">
        <v>56</v>
      </c>
      <c r="C334" s="137" t="s">
        <v>88</v>
      </c>
      <c r="D334" s="130" t="s">
        <v>22</v>
      </c>
      <c r="E334" s="145">
        <f>(16.5+0.5)/1000</f>
        <v>1.7000000000000001E-2</v>
      </c>
      <c r="F334" s="119">
        <v>6562.3906723899836</v>
      </c>
      <c r="G334" s="119">
        <f t="shared" ref="G334:G353" si="15">F334*E334</f>
        <v>111.56064143062973</v>
      </c>
    </row>
    <row r="335" spans="1:7" s="10" customFormat="1" ht="15">
      <c r="A335" s="134"/>
      <c r="B335" s="20" t="s">
        <v>62</v>
      </c>
      <c r="C335" s="137"/>
      <c r="D335" s="141"/>
      <c r="E335" s="146"/>
      <c r="F335" s="120"/>
      <c r="G335" s="120"/>
    </row>
    <row r="336" spans="1:7" s="10" customFormat="1" ht="45">
      <c r="A336" s="134"/>
      <c r="B336" s="20" t="s">
        <v>89</v>
      </c>
      <c r="C336" s="137"/>
      <c r="D336" s="131"/>
      <c r="E336" s="147"/>
      <c r="F336" s="121"/>
      <c r="G336" s="121"/>
    </row>
    <row r="337" spans="1:7" s="10" customFormat="1" ht="17.45" customHeight="1">
      <c r="A337" s="134">
        <v>4</v>
      </c>
      <c r="B337" s="27" t="s">
        <v>57</v>
      </c>
      <c r="C337" s="137" t="s">
        <v>90</v>
      </c>
      <c r="D337" s="130" t="s">
        <v>22</v>
      </c>
      <c r="E337" s="145">
        <f>(199+6)/1000</f>
        <v>0.20499999999999999</v>
      </c>
      <c r="F337" s="119">
        <v>5955.6839307013724</v>
      </c>
      <c r="G337" s="119">
        <f t="shared" si="15"/>
        <v>1220.9152057937813</v>
      </c>
    </row>
    <row r="338" spans="1:7" s="10" customFormat="1" ht="15">
      <c r="A338" s="134"/>
      <c r="B338" s="20" t="s">
        <v>64</v>
      </c>
      <c r="C338" s="137"/>
      <c r="D338" s="141"/>
      <c r="E338" s="146"/>
      <c r="F338" s="120"/>
      <c r="G338" s="120"/>
    </row>
    <row r="339" spans="1:7" s="10" customFormat="1" ht="45">
      <c r="A339" s="134"/>
      <c r="B339" s="20" t="s">
        <v>91</v>
      </c>
      <c r="C339" s="137"/>
      <c r="D339" s="131"/>
      <c r="E339" s="147"/>
      <c r="F339" s="121"/>
      <c r="G339" s="121"/>
    </row>
    <row r="340" spans="1:7" s="10" customFormat="1" ht="17.45" customHeight="1">
      <c r="A340" s="134">
        <v>5</v>
      </c>
      <c r="B340" s="27" t="s">
        <v>51</v>
      </c>
      <c r="C340" s="137" t="s">
        <v>92</v>
      </c>
      <c r="D340" s="130" t="s">
        <v>22</v>
      </c>
      <c r="E340" s="145">
        <f>(116.5+3.5)/1000</f>
        <v>0.12</v>
      </c>
      <c r="F340" s="119">
        <v>4528.6173960134092</v>
      </c>
      <c r="G340" s="119">
        <f t="shared" si="15"/>
        <v>543.43408752160906</v>
      </c>
    </row>
    <row r="341" spans="1:7" s="10" customFormat="1" ht="15">
      <c r="A341" s="134"/>
      <c r="B341" s="20" t="s">
        <v>65</v>
      </c>
      <c r="C341" s="137"/>
      <c r="D341" s="141"/>
      <c r="E341" s="146"/>
      <c r="F341" s="120"/>
      <c r="G341" s="120"/>
    </row>
    <row r="342" spans="1:7" s="10" customFormat="1" ht="45">
      <c r="A342" s="134"/>
      <c r="B342" s="20" t="s">
        <v>87</v>
      </c>
      <c r="C342" s="137"/>
      <c r="D342" s="131"/>
      <c r="E342" s="147"/>
      <c r="F342" s="121"/>
      <c r="G342" s="121"/>
    </row>
    <row r="343" spans="1:7" s="10" customFormat="1" ht="30">
      <c r="A343" s="19">
        <v>6</v>
      </c>
      <c r="B343" s="27" t="s">
        <v>18</v>
      </c>
      <c r="C343" s="23" t="s">
        <v>17</v>
      </c>
      <c r="D343" s="28" t="s">
        <v>8</v>
      </c>
      <c r="E343" s="29">
        <v>30</v>
      </c>
      <c r="F343" s="26">
        <v>10.331521982137893</v>
      </c>
      <c r="G343" s="26">
        <f t="shared" si="15"/>
        <v>309.94565946413678</v>
      </c>
    </row>
    <row r="344" spans="1:7" s="10" customFormat="1" ht="30">
      <c r="A344" s="19">
        <v>7</v>
      </c>
      <c r="B344" s="27" t="s">
        <v>66</v>
      </c>
      <c r="C344" s="30" t="s">
        <v>93</v>
      </c>
      <c r="D344" s="28" t="s">
        <v>8</v>
      </c>
      <c r="E344" s="29">
        <v>96</v>
      </c>
      <c r="F344" s="26">
        <v>10.331521982137893</v>
      </c>
      <c r="G344" s="26">
        <f t="shared" si="15"/>
        <v>991.82611028523775</v>
      </c>
    </row>
    <row r="345" spans="1:7" s="10" customFormat="1" ht="30">
      <c r="A345" s="134">
        <v>8</v>
      </c>
      <c r="B345" s="76" t="s">
        <v>94</v>
      </c>
      <c r="C345" s="137" t="s">
        <v>95</v>
      </c>
      <c r="D345" s="153" t="s">
        <v>21</v>
      </c>
      <c r="E345" s="138">
        <v>1.675</v>
      </c>
      <c r="F345" s="119">
        <v>816.58106129202531</v>
      </c>
      <c r="G345" s="119">
        <f>F345*E345</f>
        <v>1367.7732776641424</v>
      </c>
    </row>
    <row r="346" spans="1:7" s="10" customFormat="1" ht="30">
      <c r="A346" s="134"/>
      <c r="B346" s="20" t="s">
        <v>96</v>
      </c>
      <c r="C346" s="137"/>
      <c r="D346" s="158"/>
      <c r="E346" s="139"/>
      <c r="F346" s="120"/>
      <c r="G346" s="120"/>
    </row>
    <row r="347" spans="1:7" s="10" customFormat="1" ht="15">
      <c r="A347" s="134"/>
      <c r="B347" s="20" t="s">
        <v>19</v>
      </c>
      <c r="C347" s="137"/>
      <c r="D347" s="154"/>
      <c r="E347" s="140"/>
      <c r="F347" s="121"/>
      <c r="G347" s="121"/>
    </row>
    <row r="348" spans="1:7" s="10" customFormat="1" ht="15" customHeight="1">
      <c r="A348" s="134">
        <v>9</v>
      </c>
      <c r="B348" s="135" t="s">
        <v>97</v>
      </c>
      <c r="C348" s="136" t="s">
        <v>634</v>
      </c>
      <c r="D348" s="153" t="s">
        <v>15</v>
      </c>
      <c r="E348" s="150">
        <v>3.9</v>
      </c>
      <c r="F348" s="119">
        <v>174.67016668814387</v>
      </c>
      <c r="G348" s="119">
        <f t="shared" si="15"/>
        <v>681.21365008376108</v>
      </c>
    </row>
    <row r="349" spans="1:7" s="10" customFormat="1" ht="15">
      <c r="A349" s="134"/>
      <c r="B349" s="135"/>
      <c r="C349" s="136"/>
      <c r="D349" s="158"/>
      <c r="E349" s="151"/>
      <c r="F349" s="120"/>
      <c r="G349" s="120"/>
    </row>
    <row r="350" spans="1:7" s="10" customFormat="1" ht="15">
      <c r="A350" s="134"/>
      <c r="B350" s="135"/>
      <c r="C350" s="136"/>
      <c r="D350" s="158"/>
      <c r="E350" s="151"/>
      <c r="F350" s="120"/>
      <c r="G350" s="120"/>
    </row>
    <row r="351" spans="1:7" s="10" customFormat="1" ht="15">
      <c r="A351" s="134"/>
      <c r="B351" s="135"/>
      <c r="C351" s="136"/>
      <c r="D351" s="154"/>
      <c r="E351" s="152"/>
      <c r="F351" s="121"/>
      <c r="G351" s="121"/>
    </row>
    <row r="352" spans="1:7" s="10" customFormat="1" ht="35.450000000000003" customHeight="1">
      <c r="A352" s="19">
        <v>10</v>
      </c>
      <c r="B352" s="27" t="s">
        <v>53</v>
      </c>
      <c r="C352" s="23" t="s">
        <v>99</v>
      </c>
      <c r="D352" s="24" t="s">
        <v>15</v>
      </c>
      <c r="E352" s="39">
        <v>4.8449999999999998</v>
      </c>
      <c r="F352" s="26">
        <v>605.10231349231162</v>
      </c>
      <c r="G352" s="26">
        <f t="shared" si="15"/>
        <v>2931.7207088702498</v>
      </c>
    </row>
    <row r="353" spans="1:7" s="10" customFormat="1" ht="36.75" customHeight="1">
      <c r="A353" s="38">
        <v>11</v>
      </c>
      <c r="B353" s="37" t="s">
        <v>642</v>
      </c>
      <c r="C353" s="30" t="s">
        <v>647</v>
      </c>
      <c r="D353" s="28" t="s">
        <v>10</v>
      </c>
      <c r="E353" s="39">
        <f>E330*0.06*1.03*0.001</f>
        <v>5.4136799999999992E-2</v>
      </c>
      <c r="F353" s="78">
        <v>259.09653885286059</v>
      </c>
      <c r="G353" s="40">
        <f t="shared" si="15"/>
        <v>14.026657504569542</v>
      </c>
    </row>
    <row r="354" spans="1:7" s="10" customFormat="1" ht="15">
      <c r="A354" s="19"/>
      <c r="B354" s="20"/>
      <c r="C354" s="18" t="s">
        <v>67</v>
      </c>
      <c r="D354" s="7"/>
      <c r="E354" s="21"/>
      <c r="F354" s="26"/>
      <c r="G354" s="26"/>
    </row>
    <row r="355" spans="1:7" s="10" customFormat="1" ht="30">
      <c r="A355" s="28">
        <v>1</v>
      </c>
      <c r="B355" s="20" t="s">
        <v>215</v>
      </c>
      <c r="C355" s="43" t="s">
        <v>216</v>
      </c>
      <c r="D355" s="28" t="s">
        <v>9</v>
      </c>
      <c r="E355" s="29">
        <v>2</v>
      </c>
      <c r="F355" s="26">
        <v>16.652024887643485</v>
      </c>
      <c r="G355" s="26">
        <f>F355*E355</f>
        <v>33.30404977528697</v>
      </c>
    </row>
    <row r="356" spans="1:7" s="10" customFormat="1" ht="30">
      <c r="A356" s="28">
        <v>2</v>
      </c>
      <c r="B356" s="20" t="s">
        <v>70</v>
      </c>
      <c r="C356" s="43" t="s">
        <v>181</v>
      </c>
      <c r="D356" s="28" t="s">
        <v>9</v>
      </c>
      <c r="E356" s="29">
        <v>1</v>
      </c>
      <c r="F356" s="26">
        <v>11.709237127039268</v>
      </c>
      <c r="G356" s="26">
        <f t="shared" ref="G356:G382" si="16">F356*E356</f>
        <v>11.709237127039268</v>
      </c>
    </row>
    <row r="357" spans="1:7" s="10" customFormat="1" ht="30">
      <c r="A357" s="28">
        <v>3</v>
      </c>
      <c r="B357" s="20" t="s">
        <v>203</v>
      </c>
      <c r="C357" s="43" t="s">
        <v>204</v>
      </c>
      <c r="D357" s="26" t="s">
        <v>9</v>
      </c>
      <c r="E357" s="26">
        <v>1</v>
      </c>
      <c r="F357" s="26">
        <v>9.2100537283125625</v>
      </c>
      <c r="G357" s="26">
        <f t="shared" si="16"/>
        <v>9.2100537283125625</v>
      </c>
    </row>
    <row r="358" spans="1:7" s="10" customFormat="1" ht="30">
      <c r="A358" s="28">
        <v>4</v>
      </c>
      <c r="B358" s="20" t="s">
        <v>273</v>
      </c>
      <c r="C358" s="43" t="s">
        <v>274</v>
      </c>
      <c r="D358" s="26" t="s">
        <v>9</v>
      </c>
      <c r="E358" s="26">
        <v>0.5</v>
      </c>
      <c r="F358" s="26">
        <v>1.3355888344031497</v>
      </c>
      <c r="G358" s="26">
        <f t="shared" si="16"/>
        <v>0.66779441720157484</v>
      </c>
    </row>
    <row r="359" spans="1:7" s="10" customFormat="1" ht="30">
      <c r="A359" s="28">
        <v>5</v>
      </c>
      <c r="B359" s="27" t="s">
        <v>217</v>
      </c>
      <c r="C359" s="43" t="s">
        <v>560</v>
      </c>
      <c r="D359" s="28" t="s">
        <v>9</v>
      </c>
      <c r="E359" s="29">
        <v>211</v>
      </c>
      <c r="F359" s="26">
        <v>5.7372502895299213</v>
      </c>
      <c r="G359" s="26">
        <f t="shared" si="16"/>
        <v>1210.5598110908134</v>
      </c>
    </row>
    <row r="360" spans="1:7" s="10" customFormat="1" ht="30">
      <c r="A360" s="28">
        <v>6</v>
      </c>
      <c r="B360" s="62" t="s">
        <v>72</v>
      </c>
      <c r="C360" s="43" t="s">
        <v>580</v>
      </c>
      <c r="D360" s="28" t="s">
        <v>9</v>
      </c>
      <c r="E360" s="29">
        <v>39</v>
      </c>
      <c r="F360" s="26">
        <v>2.9171349474321935</v>
      </c>
      <c r="G360" s="26">
        <f t="shared" si="16"/>
        <v>113.76826294985554</v>
      </c>
    </row>
    <row r="361" spans="1:7" s="10" customFormat="1" ht="30">
      <c r="A361" s="28">
        <v>7</v>
      </c>
      <c r="B361" s="20" t="s">
        <v>205</v>
      </c>
      <c r="C361" s="43" t="s">
        <v>563</v>
      </c>
      <c r="D361" s="28" t="s">
        <v>9</v>
      </c>
      <c r="E361" s="29">
        <v>136</v>
      </c>
      <c r="F361" s="26">
        <v>2.1286091468083561</v>
      </c>
      <c r="G361" s="26">
        <f t="shared" si="16"/>
        <v>289.49084396593645</v>
      </c>
    </row>
    <row r="362" spans="1:7" s="10" customFormat="1" ht="30">
      <c r="A362" s="28">
        <v>8</v>
      </c>
      <c r="B362" s="20" t="s">
        <v>218</v>
      </c>
      <c r="C362" s="43" t="s">
        <v>590</v>
      </c>
      <c r="D362" s="28" t="s">
        <v>9</v>
      </c>
      <c r="E362" s="29">
        <v>45</v>
      </c>
      <c r="F362" s="26">
        <v>0.72416696367699418</v>
      </c>
      <c r="G362" s="26">
        <f t="shared" si="16"/>
        <v>32.587513365464737</v>
      </c>
    </row>
    <row r="363" spans="1:7" s="10" customFormat="1" ht="30">
      <c r="A363" s="28">
        <v>9</v>
      </c>
      <c r="B363" s="20" t="s">
        <v>219</v>
      </c>
      <c r="C363" s="43" t="s">
        <v>220</v>
      </c>
      <c r="D363" s="28" t="s">
        <v>7</v>
      </c>
      <c r="E363" s="45">
        <v>1</v>
      </c>
      <c r="F363" s="26">
        <v>142.77707686516692</v>
      </c>
      <c r="G363" s="26">
        <f t="shared" si="16"/>
        <v>142.77707686516692</v>
      </c>
    </row>
    <row r="364" spans="1:7" s="10" customFormat="1" ht="30">
      <c r="A364" s="28">
        <v>10</v>
      </c>
      <c r="B364" s="20" t="s">
        <v>184</v>
      </c>
      <c r="C364" s="43" t="s">
        <v>185</v>
      </c>
      <c r="D364" s="28" t="s">
        <v>7</v>
      </c>
      <c r="E364" s="45">
        <v>1</v>
      </c>
      <c r="F364" s="26">
        <v>63.277617427124994</v>
      </c>
      <c r="G364" s="26">
        <f t="shared" si="16"/>
        <v>63.277617427124994</v>
      </c>
    </row>
    <row r="365" spans="1:7" s="10" customFormat="1" ht="30">
      <c r="A365" s="28">
        <v>11</v>
      </c>
      <c r="B365" s="27" t="s">
        <v>221</v>
      </c>
      <c r="C365" s="23" t="s">
        <v>222</v>
      </c>
      <c r="D365" s="28" t="s">
        <v>7</v>
      </c>
      <c r="E365" s="45">
        <v>1</v>
      </c>
      <c r="F365" s="26">
        <v>9.2057649614974331</v>
      </c>
      <c r="G365" s="26">
        <f t="shared" si="16"/>
        <v>9.2057649614974331</v>
      </c>
    </row>
    <row r="366" spans="1:7" s="10" customFormat="1" ht="30">
      <c r="A366" s="28">
        <v>12</v>
      </c>
      <c r="B366" s="20" t="s">
        <v>223</v>
      </c>
      <c r="C366" s="23" t="s">
        <v>224</v>
      </c>
      <c r="D366" s="38" t="s">
        <v>7</v>
      </c>
      <c r="E366" s="41">
        <v>2</v>
      </c>
      <c r="F366" s="26">
        <v>15.983445753751914</v>
      </c>
      <c r="G366" s="26">
        <f t="shared" si="16"/>
        <v>31.966891507503828</v>
      </c>
    </row>
    <row r="367" spans="1:7" s="10" customFormat="1" ht="30">
      <c r="A367" s="28">
        <v>13</v>
      </c>
      <c r="B367" s="20" t="s">
        <v>186</v>
      </c>
      <c r="C367" s="23" t="s">
        <v>225</v>
      </c>
      <c r="D367" s="38" t="s">
        <v>7</v>
      </c>
      <c r="E367" s="41">
        <v>2</v>
      </c>
      <c r="F367" s="26">
        <v>15.341913636728123</v>
      </c>
      <c r="G367" s="26">
        <f t="shared" si="16"/>
        <v>30.683827273456245</v>
      </c>
    </row>
    <row r="368" spans="1:7" s="10" customFormat="1" ht="30">
      <c r="A368" s="28">
        <v>14</v>
      </c>
      <c r="B368" s="27" t="s">
        <v>221</v>
      </c>
      <c r="C368" s="23" t="s">
        <v>226</v>
      </c>
      <c r="D368" s="28" t="s">
        <v>7</v>
      </c>
      <c r="E368" s="45">
        <v>2</v>
      </c>
      <c r="F368" s="26">
        <v>4.21358499080028</v>
      </c>
      <c r="G368" s="26">
        <f t="shared" si="16"/>
        <v>8.4271699816005601</v>
      </c>
    </row>
    <row r="369" spans="1:7" s="10" customFormat="1" ht="30">
      <c r="A369" s="28">
        <v>15</v>
      </c>
      <c r="B369" s="20" t="s">
        <v>76</v>
      </c>
      <c r="C369" s="23" t="s">
        <v>561</v>
      </c>
      <c r="D369" s="24" t="s">
        <v>59</v>
      </c>
      <c r="E369" s="38">
        <v>0.2</v>
      </c>
      <c r="F369" s="26">
        <v>675.92963207400294</v>
      </c>
      <c r="G369" s="26">
        <f t="shared" si="16"/>
        <v>135.1859264148006</v>
      </c>
    </row>
    <row r="370" spans="1:7" s="10" customFormat="1" ht="30">
      <c r="A370" s="28">
        <v>16</v>
      </c>
      <c r="B370" s="20" t="s">
        <v>76</v>
      </c>
      <c r="C370" s="23" t="s">
        <v>581</v>
      </c>
      <c r="D370" s="24" t="s">
        <v>59</v>
      </c>
      <c r="E370" s="38">
        <v>0.1</v>
      </c>
      <c r="F370" s="26">
        <v>351.85775436571913</v>
      </c>
      <c r="G370" s="26">
        <f t="shared" si="16"/>
        <v>35.185775436571916</v>
      </c>
    </row>
    <row r="371" spans="1:7" s="10" customFormat="1" ht="30">
      <c r="A371" s="28">
        <v>17</v>
      </c>
      <c r="B371" s="20" t="s">
        <v>76</v>
      </c>
      <c r="C371" s="23" t="s">
        <v>564</v>
      </c>
      <c r="D371" s="24" t="s">
        <v>59</v>
      </c>
      <c r="E371" s="38">
        <v>0.1</v>
      </c>
      <c r="F371" s="26">
        <v>285.57032483447932</v>
      </c>
      <c r="G371" s="26">
        <f t="shared" si="16"/>
        <v>28.557032483447934</v>
      </c>
    </row>
    <row r="372" spans="1:7" s="10" customFormat="1" ht="30">
      <c r="A372" s="28">
        <v>18</v>
      </c>
      <c r="B372" s="20" t="s">
        <v>76</v>
      </c>
      <c r="C372" s="23" t="s">
        <v>591</v>
      </c>
      <c r="D372" s="24" t="s">
        <v>59</v>
      </c>
      <c r="E372" s="38">
        <v>0.1</v>
      </c>
      <c r="F372" s="26">
        <v>130.89965592825297</v>
      </c>
      <c r="G372" s="26">
        <f t="shared" si="16"/>
        <v>13.089965592825298</v>
      </c>
    </row>
    <row r="373" spans="1:7" s="10" customFormat="1" ht="30">
      <c r="A373" s="28">
        <v>19</v>
      </c>
      <c r="B373" s="27" t="s">
        <v>36</v>
      </c>
      <c r="C373" s="43" t="s">
        <v>592</v>
      </c>
      <c r="D373" s="28" t="s">
        <v>10</v>
      </c>
      <c r="E373" s="38">
        <v>3.6299999999999999E-2</v>
      </c>
      <c r="F373" s="26">
        <v>2034.3570358160493</v>
      </c>
      <c r="G373" s="26">
        <f t="shared" si="16"/>
        <v>73.84716040012259</v>
      </c>
    </row>
    <row r="374" spans="1:7" s="10" customFormat="1" ht="38.85" customHeight="1">
      <c r="A374" s="28">
        <v>20</v>
      </c>
      <c r="B374" s="20" t="s">
        <v>76</v>
      </c>
      <c r="C374" s="43" t="s">
        <v>566</v>
      </c>
      <c r="D374" s="24" t="s">
        <v>59</v>
      </c>
      <c r="E374" s="29">
        <v>1.2</v>
      </c>
      <c r="F374" s="26">
        <v>182.45654556366176</v>
      </c>
      <c r="G374" s="26">
        <f t="shared" si="16"/>
        <v>218.94785467639412</v>
      </c>
    </row>
    <row r="375" spans="1:7" s="10" customFormat="1" ht="39.4" customHeight="1">
      <c r="A375" s="28">
        <v>21</v>
      </c>
      <c r="B375" s="20" t="s">
        <v>76</v>
      </c>
      <c r="C375" s="43" t="s">
        <v>593</v>
      </c>
      <c r="D375" s="24" t="s">
        <v>59</v>
      </c>
      <c r="E375" s="29">
        <v>0.1</v>
      </c>
      <c r="F375" s="26">
        <v>40.30683556889182</v>
      </c>
      <c r="G375" s="26">
        <f t="shared" si="16"/>
        <v>4.0306835568891826</v>
      </c>
    </row>
    <row r="376" spans="1:7" s="10" customFormat="1" ht="45">
      <c r="A376" s="28">
        <v>22</v>
      </c>
      <c r="B376" s="27" t="s">
        <v>12</v>
      </c>
      <c r="C376" s="43" t="s">
        <v>120</v>
      </c>
      <c r="D376" s="28" t="s">
        <v>26</v>
      </c>
      <c r="E376" s="29">
        <v>431</v>
      </c>
      <c r="F376" s="26">
        <v>0.22095809843746625</v>
      </c>
      <c r="G376" s="26">
        <f t="shared" si="16"/>
        <v>95.232940426547955</v>
      </c>
    </row>
    <row r="377" spans="1:7" s="10" customFormat="1" ht="45">
      <c r="A377" s="28">
        <v>23</v>
      </c>
      <c r="B377" s="20" t="s">
        <v>77</v>
      </c>
      <c r="C377" s="46" t="s">
        <v>190</v>
      </c>
      <c r="D377" s="24" t="s">
        <v>10</v>
      </c>
      <c r="E377" s="47">
        <v>9.5999999999999992E-3</v>
      </c>
      <c r="F377" s="26">
        <v>880.63073143589986</v>
      </c>
      <c r="G377" s="26">
        <f t="shared" si="16"/>
        <v>8.4540550217846384</v>
      </c>
    </row>
    <row r="378" spans="1:7" s="10" customFormat="1" ht="62.45" customHeight="1">
      <c r="A378" s="28">
        <v>24</v>
      </c>
      <c r="B378" s="20" t="s">
        <v>27</v>
      </c>
      <c r="C378" s="48" t="s">
        <v>594</v>
      </c>
      <c r="D378" s="28" t="s">
        <v>15</v>
      </c>
      <c r="E378" s="31">
        <v>1.0999999999999999E-2</v>
      </c>
      <c r="F378" s="26">
        <v>98.825825769115596</v>
      </c>
      <c r="G378" s="26">
        <f t="shared" si="16"/>
        <v>1.0870840834602715</v>
      </c>
    </row>
    <row r="379" spans="1:7" s="10" customFormat="1" ht="47.25">
      <c r="A379" s="28">
        <v>25</v>
      </c>
      <c r="B379" s="20" t="s">
        <v>228</v>
      </c>
      <c r="C379" s="43" t="s">
        <v>595</v>
      </c>
      <c r="D379" s="28" t="s">
        <v>26</v>
      </c>
      <c r="E379" s="29">
        <v>1.8</v>
      </c>
      <c r="F379" s="26">
        <v>1.2720981463600112</v>
      </c>
      <c r="G379" s="26">
        <f t="shared" si="16"/>
        <v>2.2897766634480203</v>
      </c>
    </row>
    <row r="380" spans="1:7" s="10" customFormat="1" ht="45">
      <c r="A380" s="28">
        <v>26</v>
      </c>
      <c r="B380" s="27" t="s">
        <v>230</v>
      </c>
      <c r="C380" s="43" t="s">
        <v>562</v>
      </c>
      <c r="D380" s="28" t="s">
        <v>11</v>
      </c>
      <c r="E380" s="49">
        <v>0.21299999999999999</v>
      </c>
      <c r="F380" s="26">
        <v>156.89451445956954</v>
      </c>
      <c r="G380" s="26">
        <f t="shared" si="16"/>
        <v>33.41853157988831</v>
      </c>
    </row>
    <row r="381" spans="1:7" s="10" customFormat="1" ht="45">
      <c r="A381" s="28">
        <v>27</v>
      </c>
      <c r="B381" s="20" t="s">
        <v>79</v>
      </c>
      <c r="C381" s="43" t="s">
        <v>583</v>
      </c>
      <c r="D381" s="28" t="s">
        <v>11</v>
      </c>
      <c r="E381" s="49">
        <v>0.04</v>
      </c>
      <c r="F381" s="26">
        <v>114.47403096544595</v>
      </c>
      <c r="G381" s="26">
        <f t="shared" si="16"/>
        <v>4.578961238617838</v>
      </c>
    </row>
    <row r="382" spans="1:7" s="10" customFormat="1" ht="36.75" customHeight="1">
      <c r="A382" s="28">
        <v>28</v>
      </c>
      <c r="B382" s="20" t="s">
        <v>79</v>
      </c>
      <c r="C382" s="43" t="s">
        <v>565</v>
      </c>
      <c r="D382" s="28" t="s">
        <v>11</v>
      </c>
      <c r="E382" s="49">
        <v>0.13700000000000001</v>
      </c>
      <c r="F382" s="26">
        <v>114.47403096544595</v>
      </c>
      <c r="G382" s="26">
        <f t="shared" si="16"/>
        <v>15.682942242266096</v>
      </c>
    </row>
    <row r="383" spans="1:7" s="10" customFormat="1" ht="43.5" customHeight="1">
      <c r="A383" s="28">
        <v>29</v>
      </c>
      <c r="B383" s="20" t="s">
        <v>80</v>
      </c>
      <c r="C383" s="43" t="s">
        <v>596</v>
      </c>
      <c r="D383" s="28" t="s">
        <v>11</v>
      </c>
      <c r="E383" s="49">
        <v>4.5499999999999999E-2</v>
      </c>
      <c r="F383" s="26">
        <v>98.722664654833792</v>
      </c>
      <c r="G383" s="26">
        <f>F383*E383</f>
        <v>4.4918812417949372</v>
      </c>
    </row>
    <row r="384" spans="1:7" s="10" customFormat="1" ht="15">
      <c r="A384" s="50"/>
      <c r="B384" s="51"/>
      <c r="C384" s="18" t="s">
        <v>193</v>
      </c>
      <c r="D384" s="50"/>
      <c r="E384" s="50"/>
      <c r="F384" s="26"/>
      <c r="G384" s="26"/>
    </row>
    <row r="385" spans="1:7" s="10" customFormat="1" ht="30">
      <c r="A385" s="38">
        <v>1</v>
      </c>
      <c r="B385" s="27" t="s">
        <v>20</v>
      </c>
      <c r="C385" s="23" t="s">
        <v>32</v>
      </c>
      <c r="D385" s="53" t="s">
        <v>8</v>
      </c>
      <c r="E385" s="35">
        <v>0.5</v>
      </c>
      <c r="F385" s="26">
        <v>40.437061612773178</v>
      </c>
      <c r="G385" s="26">
        <v>20.218530806386589</v>
      </c>
    </row>
    <row r="386" spans="1:7" s="10" customFormat="1" ht="30">
      <c r="A386" s="38">
        <v>2</v>
      </c>
      <c r="B386" s="27" t="s">
        <v>35</v>
      </c>
      <c r="C386" s="46" t="s">
        <v>160</v>
      </c>
      <c r="D386" s="53" t="s">
        <v>8</v>
      </c>
      <c r="E386" s="35">
        <v>1.57</v>
      </c>
      <c r="F386" s="26">
        <v>53.105241403184841</v>
      </c>
      <c r="G386" s="26">
        <v>83.3752290030002</v>
      </c>
    </row>
    <row r="387" spans="1:7" s="10" customFormat="1" ht="30">
      <c r="A387" s="38">
        <v>3</v>
      </c>
      <c r="B387" s="20" t="s">
        <v>12</v>
      </c>
      <c r="C387" s="23" t="s">
        <v>161</v>
      </c>
      <c r="D387" s="53" t="s">
        <v>7</v>
      </c>
      <c r="E387" s="41">
        <v>1</v>
      </c>
      <c r="F387" s="26">
        <v>41.24551170832703</v>
      </c>
      <c r="G387" s="26">
        <v>41.24551170832703</v>
      </c>
    </row>
    <row r="388" spans="1:7" s="10" customFormat="1" ht="45">
      <c r="A388" s="38">
        <v>4</v>
      </c>
      <c r="B388" s="20" t="s">
        <v>12</v>
      </c>
      <c r="C388" s="61" t="s">
        <v>162</v>
      </c>
      <c r="D388" s="53" t="s">
        <v>7</v>
      </c>
      <c r="E388" s="41">
        <v>1</v>
      </c>
      <c r="F388" s="26">
        <v>64.696531222490123</v>
      </c>
      <c r="G388" s="26">
        <v>64.696531222490123</v>
      </c>
    </row>
    <row r="389" spans="1:7" s="10" customFormat="1" ht="45">
      <c r="A389" s="38">
        <v>5</v>
      </c>
      <c r="B389" s="20" t="s">
        <v>12</v>
      </c>
      <c r="C389" s="61" t="s">
        <v>194</v>
      </c>
      <c r="D389" s="53" t="s">
        <v>7</v>
      </c>
      <c r="E389" s="41">
        <v>1</v>
      </c>
      <c r="F389" s="26">
        <v>44.191619687493251</v>
      </c>
      <c r="G389" s="26">
        <v>44.191619687493251</v>
      </c>
    </row>
    <row r="390" spans="1:7" s="10" customFormat="1" ht="30">
      <c r="A390" s="38">
        <v>6</v>
      </c>
      <c r="B390" s="20" t="s">
        <v>12</v>
      </c>
      <c r="C390" s="61" t="s">
        <v>163</v>
      </c>
      <c r="D390" s="53" t="s">
        <v>7</v>
      </c>
      <c r="E390" s="41">
        <v>1</v>
      </c>
      <c r="F390" s="26">
        <v>180.44911372393076</v>
      </c>
      <c r="G390" s="26">
        <v>180.44911372393076</v>
      </c>
    </row>
    <row r="391" spans="1:7" s="10" customFormat="1" ht="21.75" customHeight="1">
      <c r="A391" s="38">
        <v>7</v>
      </c>
      <c r="B391" s="27" t="s">
        <v>30</v>
      </c>
      <c r="C391" s="46" t="s">
        <v>157</v>
      </c>
      <c r="D391" s="38" t="s">
        <v>10</v>
      </c>
      <c r="E391" s="47">
        <v>1.72E-2</v>
      </c>
      <c r="F391" s="26">
        <v>812.96067289764358</v>
      </c>
      <c r="G391" s="26">
        <v>13.98292357383947</v>
      </c>
    </row>
    <row r="392" spans="1:7" s="10" customFormat="1" ht="30">
      <c r="A392" s="38">
        <v>8</v>
      </c>
      <c r="B392" s="62" t="s">
        <v>158</v>
      </c>
      <c r="C392" s="23" t="s">
        <v>33</v>
      </c>
      <c r="D392" s="38" t="s">
        <v>10</v>
      </c>
      <c r="E392" s="47">
        <v>2.64E-2</v>
      </c>
      <c r="F392" s="26">
        <v>810.17969427070966</v>
      </c>
      <c r="G392" s="26">
        <v>21.388743928746734</v>
      </c>
    </row>
    <row r="393" spans="1:7" s="10" customFormat="1" ht="30">
      <c r="A393" s="38">
        <v>9</v>
      </c>
      <c r="B393" s="20" t="s">
        <v>29</v>
      </c>
      <c r="C393" s="61" t="s">
        <v>34</v>
      </c>
      <c r="D393" s="24" t="s">
        <v>15</v>
      </c>
      <c r="E393" s="64">
        <f>0.1/100</f>
        <v>1E-3</v>
      </c>
      <c r="F393" s="26">
        <v>191.96304976186704</v>
      </c>
      <c r="G393" s="26">
        <v>0.19196304976186704</v>
      </c>
    </row>
    <row r="394" spans="1:7" s="10" customFormat="1" ht="30">
      <c r="A394" s="38">
        <v>10</v>
      </c>
      <c r="B394" s="58" t="s">
        <v>159</v>
      </c>
      <c r="C394" s="46" t="s">
        <v>44</v>
      </c>
      <c r="D394" s="38" t="s">
        <v>10</v>
      </c>
      <c r="E394" s="47">
        <v>4.36E-2</v>
      </c>
      <c r="F394" s="26">
        <v>8.4005156213570373</v>
      </c>
      <c r="G394" s="26">
        <v>0.36626248109116682</v>
      </c>
    </row>
    <row r="395" spans="1:7" s="10" customFormat="1" ht="21.2" customHeight="1">
      <c r="A395" s="50"/>
      <c r="B395" s="51"/>
      <c r="C395" s="18" t="s">
        <v>195</v>
      </c>
      <c r="D395" s="50"/>
      <c r="E395" s="50"/>
      <c r="F395" s="26"/>
      <c r="G395" s="26"/>
    </row>
    <row r="396" spans="1:7" s="10" customFormat="1" ht="30">
      <c r="A396" s="38">
        <v>1</v>
      </c>
      <c r="B396" s="27" t="s">
        <v>20</v>
      </c>
      <c r="C396" s="23" t="s">
        <v>32</v>
      </c>
      <c r="D396" s="53" t="s">
        <v>8</v>
      </c>
      <c r="E396" s="35">
        <v>0.3</v>
      </c>
      <c r="F396" s="26">
        <v>40.437061612773178</v>
      </c>
      <c r="G396" s="26">
        <v>12.131118483831953</v>
      </c>
    </row>
    <row r="397" spans="1:7" s="10" customFormat="1" ht="30">
      <c r="A397" s="38">
        <v>2</v>
      </c>
      <c r="B397" s="27" t="s">
        <v>35</v>
      </c>
      <c r="C397" s="46" t="s">
        <v>81</v>
      </c>
      <c r="D397" s="53" t="s">
        <v>8</v>
      </c>
      <c r="E397" s="35">
        <v>0.8</v>
      </c>
      <c r="F397" s="26">
        <v>53.105241403184849</v>
      </c>
      <c r="G397" s="26">
        <v>42.484193122547879</v>
      </c>
    </row>
    <row r="398" spans="1:7" s="10" customFormat="1" ht="30">
      <c r="A398" s="38">
        <v>3</v>
      </c>
      <c r="B398" s="20" t="s">
        <v>12</v>
      </c>
      <c r="C398" s="23" t="s">
        <v>82</v>
      </c>
      <c r="D398" s="53" t="s">
        <v>7</v>
      </c>
      <c r="E398" s="41">
        <v>1</v>
      </c>
      <c r="F398" s="26">
        <v>41.24551170832703</v>
      </c>
      <c r="G398" s="26">
        <v>41.24551170832703</v>
      </c>
    </row>
    <row r="399" spans="1:7" s="10" customFormat="1" ht="45">
      <c r="A399" s="38">
        <v>4</v>
      </c>
      <c r="B399" s="20" t="s">
        <v>12</v>
      </c>
      <c r="C399" s="61" t="s">
        <v>196</v>
      </c>
      <c r="D399" s="53" t="s">
        <v>7</v>
      </c>
      <c r="E399" s="41">
        <v>1</v>
      </c>
      <c r="F399" s="26">
        <v>28.238444980308188</v>
      </c>
      <c r="G399" s="26">
        <v>28.238444980308188</v>
      </c>
    </row>
    <row r="400" spans="1:7" s="10" customFormat="1" ht="45">
      <c r="A400" s="38">
        <v>5</v>
      </c>
      <c r="B400" s="20" t="s">
        <v>12</v>
      </c>
      <c r="C400" s="61" t="s">
        <v>197</v>
      </c>
      <c r="D400" s="53" t="s">
        <v>7</v>
      </c>
      <c r="E400" s="41">
        <v>1</v>
      </c>
      <c r="F400" s="26">
        <v>29.461079791662169</v>
      </c>
      <c r="G400" s="26">
        <v>29.461079791662169</v>
      </c>
    </row>
    <row r="401" spans="1:7" s="10" customFormat="1" ht="38.85" customHeight="1">
      <c r="A401" s="38">
        <v>6</v>
      </c>
      <c r="B401" s="20" t="s">
        <v>12</v>
      </c>
      <c r="C401" s="61" t="s">
        <v>198</v>
      </c>
      <c r="D401" s="53" t="s">
        <v>7</v>
      </c>
      <c r="E401" s="41">
        <v>1</v>
      </c>
      <c r="F401" s="26">
        <v>121.11449902352317</v>
      </c>
      <c r="G401" s="26">
        <v>121.11449902352317</v>
      </c>
    </row>
    <row r="402" spans="1:7" s="10" customFormat="1" ht="26.1" customHeight="1">
      <c r="A402" s="38">
        <v>7</v>
      </c>
      <c r="B402" s="27" t="s">
        <v>30</v>
      </c>
      <c r="C402" s="46" t="s">
        <v>157</v>
      </c>
      <c r="D402" s="38" t="s">
        <v>10</v>
      </c>
      <c r="E402" s="47">
        <v>1.72E-2</v>
      </c>
      <c r="F402" s="26">
        <v>812.96067289764358</v>
      </c>
      <c r="G402" s="26">
        <v>13.98292357383947</v>
      </c>
    </row>
    <row r="403" spans="1:7" s="10" customFormat="1" ht="30">
      <c r="A403" s="38">
        <v>8</v>
      </c>
      <c r="B403" s="62" t="s">
        <v>158</v>
      </c>
      <c r="C403" s="23" t="s">
        <v>33</v>
      </c>
      <c r="D403" s="38" t="s">
        <v>10</v>
      </c>
      <c r="E403" s="47">
        <v>2.3199999999999998E-2</v>
      </c>
      <c r="F403" s="26">
        <v>810.17969427070966</v>
      </c>
      <c r="G403" s="26">
        <v>18.796168907080464</v>
      </c>
    </row>
    <row r="404" spans="1:7" s="10" customFormat="1" ht="34.700000000000003" customHeight="1">
      <c r="A404" s="38">
        <v>9</v>
      </c>
      <c r="B404" s="20" t="s">
        <v>29</v>
      </c>
      <c r="C404" s="61" t="s">
        <v>34</v>
      </c>
      <c r="D404" s="24" t="s">
        <v>15</v>
      </c>
      <c r="E404" s="64">
        <f>0.1/100</f>
        <v>1E-3</v>
      </c>
      <c r="F404" s="26">
        <v>191.96304976186704</v>
      </c>
      <c r="G404" s="26">
        <v>0.19196304976186704</v>
      </c>
    </row>
    <row r="405" spans="1:7" s="10" customFormat="1" ht="37.35" customHeight="1">
      <c r="A405" s="38">
        <v>10</v>
      </c>
      <c r="B405" s="58" t="s">
        <v>159</v>
      </c>
      <c r="C405" s="46" t="s">
        <v>44</v>
      </c>
      <c r="D405" s="38" t="s">
        <v>10</v>
      </c>
      <c r="E405" s="47">
        <v>4.0399999999999998E-2</v>
      </c>
      <c r="F405" s="26">
        <v>8.4005156213570373</v>
      </c>
      <c r="G405" s="26">
        <v>0.3393808311028243</v>
      </c>
    </row>
    <row r="406" spans="1:7" s="10" customFormat="1" ht="18">
      <c r="A406" s="16"/>
      <c r="B406" s="17"/>
      <c r="C406" s="18" t="s">
        <v>231</v>
      </c>
      <c r="D406" s="16"/>
      <c r="E406" s="16"/>
      <c r="F406" s="16"/>
      <c r="G406" s="16"/>
    </row>
    <row r="407" spans="1:7" s="10" customFormat="1" ht="15">
      <c r="A407" s="19"/>
      <c r="B407" s="20"/>
      <c r="C407" s="18" t="s">
        <v>60</v>
      </c>
      <c r="D407" s="7"/>
      <c r="E407" s="21"/>
      <c r="F407" s="26"/>
      <c r="G407" s="26"/>
    </row>
    <row r="408" spans="1:7" s="10" customFormat="1" ht="45">
      <c r="A408" s="19">
        <v>1</v>
      </c>
      <c r="B408" s="20" t="s">
        <v>49</v>
      </c>
      <c r="C408" s="23" t="s">
        <v>85</v>
      </c>
      <c r="D408" s="24" t="s">
        <v>61</v>
      </c>
      <c r="E408" s="25">
        <v>161</v>
      </c>
      <c r="F408" s="26">
        <v>0.42932480293630632</v>
      </c>
      <c r="G408" s="26">
        <f>F408*E408</f>
        <v>69.121293272745319</v>
      </c>
    </row>
    <row r="409" spans="1:7" s="10" customFormat="1" ht="17.45" customHeight="1">
      <c r="A409" s="134">
        <v>2</v>
      </c>
      <c r="B409" s="20" t="s">
        <v>50</v>
      </c>
      <c r="C409" s="137" t="s">
        <v>86</v>
      </c>
      <c r="D409" s="130" t="s">
        <v>22</v>
      </c>
      <c r="E409" s="142">
        <v>8.9999999999999993E-3</v>
      </c>
      <c r="F409" s="119">
        <v>6042.7442181855604</v>
      </c>
      <c r="G409" s="119">
        <f>F409*E409</f>
        <v>54.384697963670042</v>
      </c>
    </row>
    <row r="410" spans="1:7" s="10" customFormat="1" ht="15">
      <c r="A410" s="134"/>
      <c r="B410" s="27" t="s">
        <v>51</v>
      </c>
      <c r="C410" s="137"/>
      <c r="D410" s="141"/>
      <c r="E410" s="143"/>
      <c r="F410" s="120"/>
      <c r="G410" s="120"/>
    </row>
    <row r="411" spans="1:7" s="10" customFormat="1" ht="45">
      <c r="A411" s="134"/>
      <c r="B411" s="20" t="s">
        <v>87</v>
      </c>
      <c r="C411" s="137"/>
      <c r="D411" s="131"/>
      <c r="E411" s="144"/>
      <c r="F411" s="121"/>
      <c r="G411" s="121"/>
    </row>
    <row r="412" spans="1:7" s="10" customFormat="1" ht="17.45" customHeight="1">
      <c r="A412" s="134">
        <v>3</v>
      </c>
      <c r="B412" s="27" t="s">
        <v>56</v>
      </c>
      <c r="C412" s="137" t="s">
        <v>88</v>
      </c>
      <c r="D412" s="130" t="s">
        <v>22</v>
      </c>
      <c r="E412" s="145">
        <v>3.0000000000000001E-3</v>
      </c>
      <c r="F412" s="119">
        <v>6562.3906723899827</v>
      </c>
      <c r="G412" s="119">
        <f t="shared" ref="G412:G431" si="17">F412*E412</f>
        <v>19.687172017169949</v>
      </c>
    </row>
    <row r="413" spans="1:7" s="10" customFormat="1" ht="15">
      <c r="A413" s="134"/>
      <c r="B413" s="20" t="s">
        <v>62</v>
      </c>
      <c r="C413" s="137"/>
      <c r="D413" s="141"/>
      <c r="E413" s="146"/>
      <c r="F413" s="120"/>
      <c r="G413" s="120"/>
    </row>
    <row r="414" spans="1:7" s="10" customFormat="1" ht="45">
      <c r="A414" s="134"/>
      <c r="B414" s="20" t="s">
        <v>89</v>
      </c>
      <c r="C414" s="137"/>
      <c r="D414" s="131"/>
      <c r="E414" s="147"/>
      <c r="F414" s="121"/>
      <c r="G414" s="121"/>
    </row>
    <row r="415" spans="1:7" s="10" customFormat="1" ht="17.45" customHeight="1">
      <c r="A415" s="134">
        <v>4</v>
      </c>
      <c r="B415" s="27" t="s">
        <v>57</v>
      </c>
      <c r="C415" s="137" t="s">
        <v>90</v>
      </c>
      <c r="D415" s="130" t="s">
        <v>22</v>
      </c>
      <c r="E415" s="145">
        <v>3.7999999999999999E-2</v>
      </c>
      <c r="F415" s="119">
        <v>5955.6839307013724</v>
      </c>
      <c r="G415" s="119">
        <f t="shared" si="17"/>
        <v>226.31598936665216</v>
      </c>
    </row>
    <row r="416" spans="1:7" s="10" customFormat="1" ht="15">
      <c r="A416" s="134"/>
      <c r="B416" s="20" t="s">
        <v>64</v>
      </c>
      <c r="C416" s="137"/>
      <c r="D416" s="141"/>
      <c r="E416" s="146"/>
      <c r="F416" s="120"/>
      <c r="G416" s="120"/>
    </row>
    <row r="417" spans="1:7" s="10" customFormat="1" ht="45">
      <c r="A417" s="134"/>
      <c r="B417" s="20" t="s">
        <v>91</v>
      </c>
      <c r="C417" s="137"/>
      <c r="D417" s="131"/>
      <c r="E417" s="147"/>
      <c r="F417" s="121"/>
      <c r="G417" s="121"/>
    </row>
    <row r="418" spans="1:7" s="10" customFormat="1" ht="17.45" customHeight="1">
      <c r="A418" s="134">
        <v>5</v>
      </c>
      <c r="B418" s="27" t="s">
        <v>51</v>
      </c>
      <c r="C418" s="137" t="s">
        <v>92</v>
      </c>
      <c r="D418" s="130" t="s">
        <v>22</v>
      </c>
      <c r="E418" s="145">
        <v>2.1999999999999999E-2</v>
      </c>
      <c r="F418" s="119">
        <v>4528.6173960134092</v>
      </c>
      <c r="G418" s="119">
        <f t="shared" si="17"/>
        <v>99.629582712295004</v>
      </c>
    </row>
    <row r="419" spans="1:7" s="10" customFormat="1" ht="15">
      <c r="A419" s="134"/>
      <c r="B419" s="20" t="s">
        <v>65</v>
      </c>
      <c r="C419" s="137"/>
      <c r="D419" s="141"/>
      <c r="E419" s="146"/>
      <c r="F419" s="120"/>
      <c r="G419" s="120"/>
    </row>
    <row r="420" spans="1:7" s="10" customFormat="1" ht="45">
      <c r="A420" s="134"/>
      <c r="B420" s="20" t="s">
        <v>87</v>
      </c>
      <c r="C420" s="137"/>
      <c r="D420" s="131"/>
      <c r="E420" s="147"/>
      <c r="F420" s="121"/>
      <c r="G420" s="121"/>
    </row>
    <row r="421" spans="1:7" s="10" customFormat="1" ht="30">
      <c r="A421" s="19">
        <v>6</v>
      </c>
      <c r="B421" s="27" t="s">
        <v>18</v>
      </c>
      <c r="C421" s="23" t="s">
        <v>17</v>
      </c>
      <c r="D421" s="28" t="s">
        <v>8</v>
      </c>
      <c r="E421" s="31">
        <v>5.5</v>
      </c>
      <c r="F421" s="26">
        <v>10.331521982137893</v>
      </c>
      <c r="G421" s="26">
        <f t="shared" si="17"/>
        <v>56.823370901758409</v>
      </c>
    </row>
    <row r="422" spans="1:7" s="10" customFormat="1" ht="30">
      <c r="A422" s="19">
        <v>7</v>
      </c>
      <c r="B422" s="27" t="s">
        <v>66</v>
      </c>
      <c r="C422" s="30" t="s">
        <v>93</v>
      </c>
      <c r="D422" s="28" t="s">
        <v>8</v>
      </c>
      <c r="E422" s="29">
        <v>16</v>
      </c>
      <c r="F422" s="26">
        <v>10.331521982137893</v>
      </c>
      <c r="G422" s="26">
        <f t="shared" si="17"/>
        <v>165.30435171420629</v>
      </c>
    </row>
    <row r="423" spans="1:7" s="10" customFormat="1" ht="30">
      <c r="A423" s="134">
        <v>8</v>
      </c>
      <c r="B423" s="76" t="s">
        <v>94</v>
      </c>
      <c r="C423" s="137" t="s">
        <v>95</v>
      </c>
      <c r="D423" s="155" t="s">
        <v>41</v>
      </c>
      <c r="E423" s="150">
        <v>0.34</v>
      </c>
      <c r="F423" s="119">
        <v>816.5810612920252</v>
      </c>
      <c r="G423" s="119">
        <f>F423*E423</f>
        <v>277.6375608392886</v>
      </c>
    </row>
    <row r="424" spans="1:7" s="10" customFormat="1" ht="30">
      <c r="A424" s="134"/>
      <c r="B424" s="20" t="s">
        <v>96</v>
      </c>
      <c r="C424" s="137"/>
      <c r="D424" s="156"/>
      <c r="E424" s="151"/>
      <c r="F424" s="120"/>
      <c r="G424" s="120"/>
    </row>
    <row r="425" spans="1:7" s="10" customFormat="1" ht="15">
      <c r="A425" s="134"/>
      <c r="B425" s="20" t="s">
        <v>19</v>
      </c>
      <c r="C425" s="137"/>
      <c r="D425" s="157"/>
      <c r="E425" s="152"/>
      <c r="F425" s="121"/>
      <c r="G425" s="121"/>
    </row>
    <row r="426" spans="1:7" s="10" customFormat="1" ht="15">
      <c r="A426" s="134">
        <v>9</v>
      </c>
      <c r="B426" s="135" t="s">
        <v>97</v>
      </c>
      <c r="C426" s="136" t="s">
        <v>634</v>
      </c>
      <c r="D426" s="153" t="s">
        <v>15</v>
      </c>
      <c r="E426" s="142">
        <v>0.70499999999999996</v>
      </c>
      <c r="F426" s="119">
        <v>174.66832912403854</v>
      </c>
      <c r="G426" s="119">
        <f t="shared" si="17"/>
        <v>123.14117203244716</v>
      </c>
    </row>
    <row r="427" spans="1:7" s="10" customFormat="1" ht="15">
      <c r="A427" s="134"/>
      <c r="B427" s="135"/>
      <c r="C427" s="136"/>
      <c r="D427" s="158"/>
      <c r="E427" s="143"/>
      <c r="F427" s="159"/>
      <c r="G427" s="120"/>
    </row>
    <row r="428" spans="1:7" s="10" customFormat="1" ht="15">
      <c r="A428" s="134"/>
      <c r="B428" s="135"/>
      <c r="C428" s="136"/>
      <c r="D428" s="158"/>
      <c r="E428" s="143"/>
      <c r="F428" s="159"/>
      <c r="G428" s="120"/>
    </row>
    <row r="429" spans="1:7" s="10" customFormat="1" ht="15">
      <c r="A429" s="134"/>
      <c r="B429" s="135"/>
      <c r="C429" s="136"/>
      <c r="D429" s="174"/>
      <c r="E429" s="160"/>
      <c r="F429" s="160"/>
      <c r="G429" s="121"/>
    </row>
    <row r="430" spans="1:7" s="10" customFormat="1" ht="30">
      <c r="A430" s="19">
        <v>10</v>
      </c>
      <c r="B430" s="27" t="s">
        <v>53</v>
      </c>
      <c r="C430" s="23" t="s">
        <v>99</v>
      </c>
      <c r="D430" s="24" t="s">
        <v>15</v>
      </c>
      <c r="E430" s="39">
        <v>0.86499999999999999</v>
      </c>
      <c r="F430" s="26">
        <v>605.10231349231174</v>
      </c>
      <c r="G430" s="26">
        <f t="shared" si="17"/>
        <v>523.4135011708496</v>
      </c>
    </row>
    <row r="431" spans="1:7" s="10" customFormat="1" ht="30">
      <c r="A431" s="38">
        <v>11</v>
      </c>
      <c r="B431" s="37" t="s">
        <v>642</v>
      </c>
      <c r="C431" s="30" t="s">
        <v>648</v>
      </c>
      <c r="D431" s="28" t="s">
        <v>10</v>
      </c>
      <c r="E431" s="39">
        <f>E408*0.06*1.03*0.001</f>
        <v>9.9498E-3</v>
      </c>
      <c r="F431" s="40">
        <v>259.09653885286059</v>
      </c>
      <c r="G431" s="40">
        <f t="shared" si="17"/>
        <v>2.5779587422781924</v>
      </c>
    </row>
    <row r="432" spans="1:7" s="10" customFormat="1" ht="15">
      <c r="A432" s="19"/>
      <c r="B432" s="20"/>
      <c r="C432" s="18" t="s">
        <v>67</v>
      </c>
      <c r="D432" s="7"/>
      <c r="E432" s="21"/>
      <c r="F432" s="26"/>
      <c r="G432" s="26"/>
    </row>
    <row r="433" spans="1:7" s="10" customFormat="1" ht="30">
      <c r="A433" s="28">
        <v>1</v>
      </c>
      <c r="B433" s="20" t="s">
        <v>70</v>
      </c>
      <c r="C433" s="43" t="s">
        <v>181</v>
      </c>
      <c r="D433" s="28" t="s">
        <v>9</v>
      </c>
      <c r="E433" s="29">
        <v>1</v>
      </c>
      <c r="F433" s="26">
        <v>11.709237127039268</v>
      </c>
      <c r="G433" s="26">
        <f>F433*E433</f>
        <v>11.709237127039268</v>
      </c>
    </row>
    <row r="434" spans="1:7" s="10" customFormat="1" ht="30">
      <c r="A434" s="28">
        <v>2</v>
      </c>
      <c r="B434" s="20" t="s">
        <v>203</v>
      </c>
      <c r="C434" s="43" t="s">
        <v>204</v>
      </c>
      <c r="D434" s="28" t="s">
        <v>9</v>
      </c>
      <c r="E434" s="29">
        <v>1</v>
      </c>
      <c r="F434" s="26">
        <v>9.2100537283125625</v>
      </c>
      <c r="G434" s="26">
        <f t="shared" ref="G434:G448" si="18">F434*E434</f>
        <v>9.2100537283125625</v>
      </c>
    </row>
    <row r="435" spans="1:7" s="10" customFormat="1" ht="30">
      <c r="A435" s="28">
        <v>3</v>
      </c>
      <c r="B435" s="62" t="s">
        <v>72</v>
      </c>
      <c r="C435" s="43" t="s">
        <v>580</v>
      </c>
      <c r="D435" s="28" t="s">
        <v>9</v>
      </c>
      <c r="E435" s="29">
        <v>53</v>
      </c>
      <c r="F435" s="26">
        <v>2.9171349474321935</v>
      </c>
      <c r="G435" s="26">
        <f t="shared" si="18"/>
        <v>154.60815221390627</v>
      </c>
    </row>
    <row r="436" spans="1:7" s="10" customFormat="1" ht="30">
      <c r="A436" s="28">
        <v>4</v>
      </c>
      <c r="B436" s="20" t="s">
        <v>205</v>
      </c>
      <c r="C436" s="43" t="s">
        <v>563</v>
      </c>
      <c r="D436" s="28" t="s">
        <v>9</v>
      </c>
      <c r="E436" s="29">
        <v>20</v>
      </c>
      <c r="F436" s="26">
        <v>2.1286091468083561</v>
      </c>
      <c r="G436" s="26">
        <f t="shared" si="18"/>
        <v>42.572182936167124</v>
      </c>
    </row>
    <row r="437" spans="1:7" s="10" customFormat="1" ht="30">
      <c r="A437" s="28">
        <v>5</v>
      </c>
      <c r="B437" s="20" t="s">
        <v>184</v>
      </c>
      <c r="C437" s="43" t="s">
        <v>185</v>
      </c>
      <c r="D437" s="28" t="s">
        <v>7</v>
      </c>
      <c r="E437" s="45">
        <v>1</v>
      </c>
      <c r="F437" s="26">
        <v>63.277617427124994</v>
      </c>
      <c r="G437" s="26">
        <f t="shared" si="18"/>
        <v>63.277617427124994</v>
      </c>
    </row>
    <row r="438" spans="1:7" s="10" customFormat="1" ht="30">
      <c r="A438" s="28">
        <v>6</v>
      </c>
      <c r="B438" s="20" t="s">
        <v>186</v>
      </c>
      <c r="C438" s="23" t="s">
        <v>225</v>
      </c>
      <c r="D438" s="38" t="s">
        <v>7</v>
      </c>
      <c r="E438" s="41">
        <v>2</v>
      </c>
      <c r="F438" s="26">
        <v>15.341913636728123</v>
      </c>
      <c r="G438" s="26">
        <f t="shared" si="18"/>
        <v>30.683827273456245</v>
      </c>
    </row>
    <row r="439" spans="1:7" s="10" customFormat="1" ht="30">
      <c r="A439" s="28">
        <v>7</v>
      </c>
      <c r="B439" s="20" t="s">
        <v>76</v>
      </c>
      <c r="C439" s="23" t="s">
        <v>581</v>
      </c>
      <c r="D439" s="24" t="s">
        <v>59</v>
      </c>
      <c r="E439" s="38">
        <v>0.2</v>
      </c>
      <c r="F439" s="26">
        <v>351.85775436571913</v>
      </c>
      <c r="G439" s="26">
        <f t="shared" si="18"/>
        <v>70.371550873143832</v>
      </c>
    </row>
    <row r="440" spans="1:7" s="10" customFormat="1" ht="30">
      <c r="A440" s="28">
        <v>8</v>
      </c>
      <c r="B440" s="20" t="s">
        <v>76</v>
      </c>
      <c r="C440" s="23" t="s">
        <v>564</v>
      </c>
      <c r="D440" s="24" t="s">
        <v>59</v>
      </c>
      <c r="E440" s="38">
        <v>0.2</v>
      </c>
      <c r="F440" s="26">
        <v>285.57032483447932</v>
      </c>
      <c r="G440" s="26">
        <f t="shared" si="18"/>
        <v>57.114064966895867</v>
      </c>
    </row>
    <row r="441" spans="1:7" s="10" customFormat="1" ht="30">
      <c r="A441" s="28">
        <v>9</v>
      </c>
      <c r="B441" s="27" t="s">
        <v>36</v>
      </c>
      <c r="C441" s="43" t="s">
        <v>232</v>
      </c>
      <c r="D441" s="28" t="s">
        <v>10</v>
      </c>
      <c r="E441" s="38">
        <v>1.4500000000000001E-2</v>
      </c>
      <c r="F441" s="26">
        <v>2034.3570358160493</v>
      </c>
      <c r="G441" s="26">
        <f t="shared" si="18"/>
        <v>29.498177019332719</v>
      </c>
    </row>
    <row r="442" spans="1:7" s="10" customFormat="1" ht="30">
      <c r="A442" s="28">
        <v>10</v>
      </c>
      <c r="B442" s="20" t="s">
        <v>76</v>
      </c>
      <c r="C442" s="43" t="s">
        <v>584</v>
      </c>
      <c r="D442" s="24" t="s">
        <v>59</v>
      </c>
      <c r="E442" s="38">
        <v>0.3</v>
      </c>
      <c r="F442" s="26">
        <v>130.89965592825297</v>
      </c>
      <c r="G442" s="26">
        <f t="shared" si="18"/>
        <v>39.269896778475889</v>
      </c>
    </row>
    <row r="443" spans="1:7" s="10" customFormat="1" ht="45">
      <c r="A443" s="28">
        <v>11</v>
      </c>
      <c r="B443" s="27" t="s">
        <v>12</v>
      </c>
      <c r="C443" s="43" t="s">
        <v>120</v>
      </c>
      <c r="D443" s="28" t="s">
        <v>26</v>
      </c>
      <c r="E443" s="29">
        <v>73</v>
      </c>
      <c r="F443" s="26">
        <v>0.22095809843746622</v>
      </c>
      <c r="G443" s="26">
        <f t="shared" si="18"/>
        <v>16.129941185935035</v>
      </c>
    </row>
    <row r="444" spans="1:7" s="10" customFormat="1" ht="45">
      <c r="A444" s="28">
        <v>12</v>
      </c>
      <c r="B444" s="20" t="s">
        <v>77</v>
      </c>
      <c r="C444" s="46" t="s">
        <v>211</v>
      </c>
      <c r="D444" s="24" t="s">
        <v>10</v>
      </c>
      <c r="E444" s="47">
        <v>4.7999999999999996E-3</v>
      </c>
      <c r="F444" s="26">
        <v>880.63073143589986</v>
      </c>
      <c r="G444" s="26">
        <f t="shared" si="18"/>
        <v>4.2270275108923192</v>
      </c>
    </row>
    <row r="445" spans="1:7" s="10" customFormat="1" ht="45">
      <c r="A445" s="28">
        <v>13</v>
      </c>
      <c r="B445" s="20" t="s">
        <v>27</v>
      </c>
      <c r="C445" s="48" t="s">
        <v>233</v>
      </c>
      <c r="D445" s="28" t="s">
        <v>15</v>
      </c>
      <c r="E445" s="49">
        <f>0.4/100</f>
        <v>4.0000000000000001E-3</v>
      </c>
      <c r="F445" s="26">
        <v>98.825825769115596</v>
      </c>
      <c r="G445" s="26">
        <f t="shared" si="18"/>
        <v>0.39530330307646239</v>
      </c>
    </row>
    <row r="446" spans="1:7" s="10" customFormat="1" ht="47.25">
      <c r="A446" s="28">
        <v>14</v>
      </c>
      <c r="B446" s="27" t="s">
        <v>78</v>
      </c>
      <c r="C446" s="43" t="s">
        <v>234</v>
      </c>
      <c r="D446" s="28" t="s">
        <v>26</v>
      </c>
      <c r="E446" s="29">
        <v>1</v>
      </c>
      <c r="F446" s="26">
        <v>0.83764251309480542</v>
      </c>
      <c r="G446" s="26">
        <f t="shared" si="18"/>
        <v>0.83764251309480542</v>
      </c>
    </row>
    <row r="447" spans="1:7" s="10" customFormat="1" ht="45">
      <c r="A447" s="28">
        <v>15</v>
      </c>
      <c r="B447" s="20" t="s">
        <v>79</v>
      </c>
      <c r="C447" s="43" t="s">
        <v>583</v>
      </c>
      <c r="D447" s="28" t="s">
        <v>11</v>
      </c>
      <c r="E447" s="49">
        <v>5.3999999999999999E-2</v>
      </c>
      <c r="F447" s="26">
        <v>114.47403096544595</v>
      </c>
      <c r="G447" s="26">
        <f t="shared" si="18"/>
        <v>6.1815976721340808</v>
      </c>
    </row>
    <row r="448" spans="1:7" s="10" customFormat="1" ht="45">
      <c r="A448" s="28">
        <v>16</v>
      </c>
      <c r="B448" s="20" t="s">
        <v>79</v>
      </c>
      <c r="C448" s="43" t="s">
        <v>565</v>
      </c>
      <c r="D448" s="28" t="s">
        <v>11</v>
      </c>
      <c r="E448" s="49">
        <v>2.1000000000000001E-2</v>
      </c>
      <c r="F448" s="26">
        <v>114.47403096544595</v>
      </c>
      <c r="G448" s="26">
        <f t="shared" si="18"/>
        <v>2.4039546502743652</v>
      </c>
    </row>
    <row r="449" spans="1:7" s="10" customFormat="1" ht="15">
      <c r="A449" s="50"/>
      <c r="B449" s="51"/>
      <c r="C449" s="18" t="s">
        <v>195</v>
      </c>
      <c r="D449" s="50"/>
      <c r="E449" s="50"/>
      <c r="F449" s="26" t="s">
        <v>626</v>
      </c>
      <c r="G449" s="26"/>
    </row>
    <row r="450" spans="1:7" s="10" customFormat="1" ht="30">
      <c r="A450" s="38">
        <v>1</v>
      </c>
      <c r="B450" s="27" t="s">
        <v>20</v>
      </c>
      <c r="C450" s="23" t="s">
        <v>32</v>
      </c>
      <c r="D450" s="53" t="s">
        <v>8</v>
      </c>
      <c r="E450" s="35">
        <v>0.3</v>
      </c>
      <c r="F450" s="26">
        <v>40.437061612773178</v>
      </c>
      <c r="G450" s="26">
        <v>12.131118483831953</v>
      </c>
    </row>
    <row r="451" spans="1:7" s="10" customFormat="1" ht="30">
      <c r="A451" s="38">
        <v>2</v>
      </c>
      <c r="B451" s="27" t="s">
        <v>35</v>
      </c>
      <c r="C451" s="46" t="s">
        <v>81</v>
      </c>
      <c r="D451" s="53" t="s">
        <v>8</v>
      </c>
      <c r="E451" s="35">
        <v>0.8</v>
      </c>
      <c r="F451" s="26">
        <v>53.105241403184849</v>
      </c>
      <c r="G451" s="26">
        <v>42.484193122547879</v>
      </c>
    </row>
    <row r="452" spans="1:7" s="10" customFormat="1" ht="30">
      <c r="A452" s="38">
        <v>3</v>
      </c>
      <c r="B452" s="20" t="s">
        <v>12</v>
      </c>
      <c r="C452" s="23" t="s">
        <v>82</v>
      </c>
      <c r="D452" s="53" t="s">
        <v>7</v>
      </c>
      <c r="E452" s="41">
        <v>1</v>
      </c>
      <c r="F452" s="26">
        <v>41.24551170832703</v>
      </c>
      <c r="G452" s="26">
        <v>41.24551170832703</v>
      </c>
    </row>
    <row r="453" spans="1:7" s="10" customFormat="1" ht="45">
      <c r="A453" s="38">
        <v>4</v>
      </c>
      <c r="B453" s="20" t="s">
        <v>12</v>
      </c>
      <c r="C453" s="61" t="s">
        <v>196</v>
      </c>
      <c r="D453" s="53" t="s">
        <v>7</v>
      </c>
      <c r="E453" s="41">
        <v>1</v>
      </c>
      <c r="F453" s="26">
        <v>28.238444980308188</v>
      </c>
      <c r="G453" s="26">
        <v>28.238444980308188</v>
      </c>
    </row>
    <row r="454" spans="1:7" s="10" customFormat="1" ht="45">
      <c r="A454" s="38">
        <v>5</v>
      </c>
      <c r="B454" s="20" t="s">
        <v>12</v>
      </c>
      <c r="C454" s="61" t="s">
        <v>197</v>
      </c>
      <c r="D454" s="53" t="s">
        <v>7</v>
      </c>
      <c r="E454" s="41">
        <v>1</v>
      </c>
      <c r="F454" s="26">
        <v>29.461079791662169</v>
      </c>
      <c r="G454" s="26">
        <v>29.461079791662169</v>
      </c>
    </row>
    <row r="455" spans="1:7" s="10" customFormat="1" ht="30">
      <c r="A455" s="38">
        <v>6</v>
      </c>
      <c r="B455" s="20" t="s">
        <v>12</v>
      </c>
      <c r="C455" s="61" t="s">
        <v>198</v>
      </c>
      <c r="D455" s="53" t="s">
        <v>7</v>
      </c>
      <c r="E455" s="41">
        <v>1</v>
      </c>
      <c r="F455" s="26">
        <v>121.11449902352317</v>
      </c>
      <c r="G455" s="26">
        <v>121.11449902352317</v>
      </c>
    </row>
    <row r="456" spans="1:7" s="10" customFormat="1" ht="15">
      <c r="A456" s="38">
        <v>7</v>
      </c>
      <c r="B456" s="27" t="s">
        <v>30</v>
      </c>
      <c r="C456" s="46" t="s">
        <v>157</v>
      </c>
      <c r="D456" s="38" t="s">
        <v>10</v>
      </c>
      <c r="E456" s="47">
        <v>1.72E-2</v>
      </c>
      <c r="F456" s="26">
        <v>812.96067289764358</v>
      </c>
      <c r="G456" s="26">
        <v>13.98292357383947</v>
      </c>
    </row>
    <row r="457" spans="1:7" s="10" customFormat="1" ht="30">
      <c r="A457" s="38">
        <v>8</v>
      </c>
      <c r="B457" s="62" t="s">
        <v>158</v>
      </c>
      <c r="C457" s="23" t="s">
        <v>33</v>
      </c>
      <c r="D457" s="38" t="s">
        <v>10</v>
      </c>
      <c r="E457" s="47">
        <v>2.3199999999999998E-2</v>
      </c>
      <c r="F457" s="26">
        <v>810.17969427070966</v>
      </c>
      <c r="G457" s="26">
        <v>18.796168907080464</v>
      </c>
    </row>
    <row r="458" spans="1:7" s="10" customFormat="1" ht="30">
      <c r="A458" s="38">
        <v>9</v>
      </c>
      <c r="B458" s="20" t="s">
        <v>29</v>
      </c>
      <c r="C458" s="61" t="s">
        <v>34</v>
      </c>
      <c r="D458" s="24" t="s">
        <v>15</v>
      </c>
      <c r="E458" s="64">
        <f>0.1/100</f>
        <v>1E-3</v>
      </c>
      <c r="F458" s="26">
        <v>191.96304976186704</v>
      </c>
      <c r="G458" s="26">
        <v>0.19196304976186704</v>
      </c>
    </row>
    <row r="459" spans="1:7" s="10" customFormat="1" ht="30">
      <c r="A459" s="38">
        <v>10</v>
      </c>
      <c r="B459" s="58" t="s">
        <v>159</v>
      </c>
      <c r="C459" s="46" t="s">
        <v>44</v>
      </c>
      <c r="D459" s="38" t="s">
        <v>10</v>
      </c>
      <c r="E459" s="47">
        <v>4.0399999999999998E-2</v>
      </c>
      <c r="F459" s="26">
        <v>8.4005156213570373</v>
      </c>
      <c r="G459" s="26">
        <v>0.3393808311028243</v>
      </c>
    </row>
    <row r="460" spans="1:7" s="10" customFormat="1" ht="18">
      <c r="A460" s="16"/>
      <c r="B460" s="17"/>
      <c r="C460" s="18" t="s">
        <v>235</v>
      </c>
      <c r="D460" s="16"/>
      <c r="E460" s="16"/>
      <c r="F460" s="16"/>
      <c r="G460" s="16"/>
    </row>
    <row r="461" spans="1:7" s="10" customFormat="1" ht="15">
      <c r="A461" s="19"/>
      <c r="B461" s="20"/>
      <c r="C461" s="18" t="s">
        <v>60</v>
      </c>
      <c r="D461" s="7"/>
      <c r="E461" s="21"/>
      <c r="F461" s="26"/>
      <c r="G461" s="26"/>
    </row>
    <row r="462" spans="1:7" s="10" customFormat="1" ht="44.85" customHeight="1">
      <c r="A462" s="19">
        <v>1</v>
      </c>
      <c r="B462" s="20" t="s">
        <v>49</v>
      </c>
      <c r="C462" s="23" t="s">
        <v>85</v>
      </c>
      <c r="D462" s="24" t="s">
        <v>61</v>
      </c>
      <c r="E462" s="25">
        <v>29</v>
      </c>
      <c r="F462" s="26">
        <v>0.42932480293630632</v>
      </c>
      <c r="G462" s="26">
        <f>F462*E462</f>
        <v>12.450419285152883</v>
      </c>
    </row>
    <row r="463" spans="1:7" s="10" customFormat="1" ht="17.45" customHeight="1">
      <c r="A463" s="134">
        <v>2</v>
      </c>
      <c r="B463" s="20" t="s">
        <v>50</v>
      </c>
      <c r="C463" s="137" t="s">
        <v>86</v>
      </c>
      <c r="D463" s="130" t="s">
        <v>22</v>
      </c>
      <c r="E463" s="138">
        <v>1.5E-3</v>
      </c>
      <c r="F463" s="119">
        <v>6042.7442181855595</v>
      </c>
      <c r="G463" s="119">
        <f t="shared" ref="G463:G481" si="19">F463*E463</f>
        <v>9.0641163272783398</v>
      </c>
    </row>
    <row r="464" spans="1:7" s="10" customFormat="1" ht="15">
      <c r="A464" s="134"/>
      <c r="B464" s="27" t="s">
        <v>51</v>
      </c>
      <c r="C464" s="137"/>
      <c r="D464" s="141"/>
      <c r="E464" s="139"/>
      <c r="F464" s="120"/>
      <c r="G464" s="120"/>
    </row>
    <row r="465" spans="1:7" s="10" customFormat="1" ht="45">
      <c r="A465" s="134"/>
      <c r="B465" s="20" t="s">
        <v>87</v>
      </c>
      <c r="C465" s="137"/>
      <c r="D465" s="131"/>
      <c r="E465" s="140"/>
      <c r="F465" s="121"/>
      <c r="G465" s="121"/>
    </row>
    <row r="466" spans="1:7" s="10" customFormat="1" ht="17.45" customHeight="1">
      <c r="A466" s="134">
        <v>3</v>
      </c>
      <c r="B466" s="27" t="s">
        <v>56</v>
      </c>
      <c r="C466" s="137" t="s">
        <v>88</v>
      </c>
      <c r="D466" s="130" t="s">
        <v>22</v>
      </c>
      <c r="E466" s="145">
        <v>1E-3</v>
      </c>
      <c r="F466" s="119">
        <v>5623.2213285241078</v>
      </c>
      <c r="G466" s="119">
        <f t="shared" si="19"/>
        <v>5.6232213285241075</v>
      </c>
    </row>
    <row r="467" spans="1:7" s="10" customFormat="1" ht="46.15" customHeight="1">
      <c r="A467" s="134"/>
      <c r="B467" s="20" t="s">
        <v>89</v>
      </c>
      <c r="C467" s="137"/>
      <c r="D467" s="131"/>
      <c r="E467" s="147"/>
      <c r="F467" s="121"/>
      <c r="G467" s="121"/>
    </row>
    <row r="468" spans="1:7" s="10" customFormat="1" ht="17.45" customHeight="1">
      <c r="A468" s="134">
        <v>4</v>
      </c>
      <c r="B468" s="27" t="s">
        <v>57</v>
      </c>
      <c r="C468" s="137" t="s">
        <v>90</v>
      </c>
      <c r="D468" s="130" t="s">
        <v>22</v>
      </c>
      <c r="E468" s="145">
        <v>8.9999999999999993E-3</v>
      </c>
      <c r="F468" s="119">
        <v>5201.6770975498021</v>
      </c>
      <c r="G468" s="119">
        <f t="shared" si="19"/>
        <v>46.815093877948215</v>
      </c>
    </row>
    <row r="469" spans="1:7" s="10" customFormat="1" ht="45">
      <c r="A469" s="134"/>
      <c r="B469" s="20" t="s">
        <v>91</v>
      </c>
      <c r="C469" s="137"/>
      <c r="D469" s="131"/>
      <c r="E469" s="147"/>
      <c r="F469" s="121"/>
      <c r="G469" s="121"/>
    </row>
    <row r="470" spans="1:7" s="10" customFormat="1" ht="17.45" customHeight="1">
      <c r="A470" s="134">
        <v>5</v>
      </c>
      <c r="B470" s="27" t="s">
        <v>51</v>
      </c>
      <c r="C470" s="137" t="s">
        <v>92</v>
      </c>
      <c r="D470" s="130" t="s">
        <v>22</v>
      </c>
      <c r="E470" s="132">
        <v>5.4999999999999997E-3</v>
      </c>
      <c r="F470" s="119">
        <v>4351.0202362169985</v>
      </c>
      <c r="G470" s="119">
        <f t="shared" si="19"/>
        <v>23.93061129919349</v>
      </c>
    </row>
    <row r="471" spans="1:7" s="10" customFormat="1" ht="45">
      <c r="A471" s="134"/>
      <c r="B471" s="20" t="s">
        <v>87</v>
      </c>
      <c r="C471" s="137"/>
      <c r="D471" s="131"/>
      <c r="E471" s="133"/>
      <c r="F471" s="121"/>
      <c r="G471" s="121"/>
    </row>
    <row r="472" spans="1:7" s="10" customFormat="1" ht="38.85" customHeight="1">
      <c r="A472" s="19">
        <v>6</v>
      </c>
      <c r="B472" s="27" t="s">
        <v>18</v>
      </c>
      <c r="C472" s="23" t="s">
        <v>17</v>
      </c>
      <c r="D472" s="28" t="s">
        <v>8</v>
      </c>
      <c r="E472" s="31">
        <v>0.5</v>
      </c>
      <c r="F472" s="26">
        <v>10.331521982137893</v>
      </c>
      <c r="G472" s="26">
        <f t="shared" si="19"/>
        <v>5.1657609910689466</v>
      </c>
    </row>
    <row r="473" spans="1:7" s="10" customFormat="1" ht="38.1" customHeight="1">
      <c r="A473" s="19">
        <v>7</v>
      </c>
      <c r="B473" s="27" t="s">
        <v>66</v>
      </c>
      <c r="C473" s="30" t="s">
        <v>93</v>
      </c>
      <c r="D473" s="28" t="s">
        <v>8</v>
      </c>
      <c r="E473" s="31">
        <v>1.5</v>
      </c>
      <c r="F473" s="26">
        <v>10.331521982137893</v>
      </c>
      <c r="G473" s="26">
        <f t="shared" si="19"/>
        <v>15.49728297320684</v>
      </c>
    </row>
    <row r="474" spans="1:7" s="10" customFormat="1" ht="30">
      <c r="A474" s="134">
        <v>8</v>
      </c>
      <c r="B474" s="20" t="s">
        <v>96</v>
      </c>
      <c r="C474" s="137" t="s">
        <v>95</v>
      </c>
      <c r="D474" s="155" t="s">
        <v>41</v>
      </c>
      <c r="E474" s="142">
        <v>0.105</v>
      </c>
      <c r="F474" s="119">
        <v>810.80080809040112</v>
      </c>
      <c r="G474" s="119">
        <f t="shared" si="19"/>
        <v>85.134084849492112</v>
      </c>
    </row>
    <row r="475" spans="1:7" s="10" customFormat="1" ht="15">
      <c r="A475" s="134"/>
      <c r="B475" s="20" t="s">
        <v>19</v>
      </c>
      <c r="C475" s="137"/>
      <c r="D475" s="157"/>
      <c r="E475" s="144"/>
      <c r="F475" s="121"/>
      <c r="G475" s="121"/>
    </row>
    <row r="476" spans="1:7" s="10" customFormat="1" ht="15" customHeight="1">
      <c r="A476" s="134">
        <v>9</v>
      </c>
      <c r="B476" s="135" t="s">
        <v>97</v>
      </c>
      <c r="C476" s="136" t="s">
        <v>634</v>
      </c>
      <c r="D476" s="153" t="s">
        <v>15</v>
      </c>
      <c r="E476" s="150">
        <v>0.11</v>
      </c>
      <c r="F476" s="119">
        <v>174.67016668814384</v>
      </c>
      <c r="G476" s="119">
        <f t="shared" si="19"/>
        <v>19.213718335695823</v>
      </c>
    </row>
    <row r="477" spans="1:7" s="10" customFormat="1" ht="15">
      <c r="A477" s="134"/>
      <c r="B477" s="135"/>
      <c r="C477" s="136"/>
      <c r="D477" s="158"/>
      <c r="E477" s="151"/>
      <c r="F477" s="120"/>
      <c r="G477" s="120"/>
    </row>
    <row r="478" spans="1:7" s="10" customFormat="1" ht="15">
      <c r="A478" s="134"/>
      <c r="B478" s="135"/>
      <c r="C478" s="136"/>
      <c r="D478" s="158"/>
      <c r="E478" s="151"/>
      <c r="F478" s="120"/>
      <c r="G478" s="120"/>
    </row>
    <row r="479" spans="1:7" s="10" customFormat="1" ht="15">
      <c r="A479" s="134"/>
      <c r="B479" s="135"/>
      <c r="C479" s="136"/>
      <c r="D479" s="154"/>
      <c r="E479" s="152"/>
      <c r="F479" s="121"/>
      <c r="G479" s="121"/>
    </row>
    <row r="480" spans="1:7" s="10" customFormat="1" ht="38.1" customHeight="1">
      <c r="A480" s="19">
        <v>10</v>
      </c>
      <c r="B480" s="27" t="s">
        <v>53</v>
      </c>
      <c r="C480" s="23" t="s">
        <v>99</v>
      </c>
      <c r="D480" s="24" t="s">
        <v>15</v>
      </c>
      <c r="E480" s="35">
        <v>0.13</v>
      </c>
      <c r="F480" s="26">
        <v>605.10231349231162</v>
      </c>
      <c r="G480" s="26">
        <f t="shared" si="19"/>
        <v>78.663300754000517</v>
      </c>
    </row>
    <row r="481" spans="1:7" s="10" customFormat="1" ht="38.85" customHeight="1">
      <c r="A481" s="38">
        <v>11</v>
      </c>
      <c r="B481" s="37" t="s">
        <v>642</v>
      </c>
      <c r="C481" s="30" t="s">
        <v>649</v>
      </c>
      <c r="D481" s="28" t="s">
        <v>10</v>
      </c>
      <c r="E481" s="39">
        <f>E462*0.06*1.03*0.001</f>
        <v>1.7922000000000001E-3</v>
      </c>
      <c r="F481" s="40">
        <v>259.09653885286059</v>
      </c>
      <c r="G481" s="40">
        <f t="shared" si="19"/>
        <v>0.46435281693209679</v>
      </c>
    </row>
    <row r="482" spans="1:7" s="10" customFormat="1" ht="23.1" customHeight="1">
      <c r="A482" s="19"/>
      <c r="B482" s="20"/>
      <c r="C482" s="18" t="s">
        <v>67</v>
      </c>
      <c r="D482" s="7"/>
      <c r="E482" s="21"/>
      <c r="F482" s="26"/>
      <c r="G482" s="26"/>
    </row>
    <row r="483" spans="1:7" s="10" customFormat="1" ht="45">
      <c r="A483" s="28">
        <v>1</v>
      </c>
      <c r="B483" s="20" t="s">
        <v>200</v>
      </c>
      <c r="C483" s="61" t="s">
        <v>236</v>
      </c>
      <c r="D483" s="67" t="s">
        <v>24</v>
      </c>
      <c r="E483" s="79">
        <v>2</v>
      </c>
      <c r="F483" s="26">
        <v>2.9447780089857751</v>
      </c>
      <c r="G483" s="26">
        <f>F483*E483</f>
        <v>5.8895560179715503</v>
      </c>
    </row>
    <row r="484" spans="1:7" s="10" customFormat="1" ht="30">
      <c r="A484" s="175">
        <v>2</v>
      </c>
      <c r="B484" s="20" t="s">
        <v>237</v>
      </c>
      <c r="C484" s="176" t="s">
        <v>238</v>
      </c>
      <c r="D484" s="130" t="s">
        <v>9</v>
      </c>
      <c r="E484" s="148">
        <v>1</v>
      </c>
      <c r="F484" s="119">
        <v>0.51479723055525861</v>
      </c>
      <c r="G484" s="119">
        <f t="shared" ref="G484:G496" si="20">F484*E484</f>
        <v>0.51479723055525861</v>
      </c>
    </row>
    <row r="485" spans="1:7" s="10" customFormat="1" ht="30">
      <c r="A485" s="175"/>
      <c r="B485" s="20" t="s">
        <v>239</v>
      </c>
      <c r="C485" s="176"/>
      <c r="D485" s="131"/>
      <c r="E485" s="149"/>
      <c r="F485" s="121"/>
      <c r="G485" s="121"/>
    </row>
    <row r="486" spans="1:7" s="10" customFormat="1" ht="30">
      <c r="A486" s="28">
        <v>3</v>
      </c>
      <c r="B486" s="20" t="s">
        <v>203</v>
      </c>
      <c r="C486" s="43" t="s">
        <v>204</v>
      </c>
      <c r="D486" s="28" t="s">
        <v>9</v>
      </c>
      <c r="E486" s="29">
        <v>1</v>
      </c>
      <c r="F486" s="26">
        <v>9.2100537283125625</v>
      </c>
      <c r="G486" s="26">
        <f t="shared" si="20"/>
        <v>9.2100537283125625</v>
      </c>
    </row>
    <row r="487" spans="1:7" s="10" customFormat="1" ht="30">
      <c r="A487" s="28">
        <v>4</v>
      </c>
      <c r="B487" s="20" t="s">
        <v>205</v>
      </c>
      <c r="C487" s="43" t="s">
        <v>563</v>
      </c>
      <c r="D487" s="28" t="s">
        <v>9</v>
      </c>
      <c r="E487" s="29">
        <v>6</v>
      </c>
      <c r="F487" s="26">
        <v>2.1286091468083561</v>
      </c>
      <c r="G487" s="26">
        <f t="shared" si="20"/>
        <v>12.771654880850136</v>
      </c>
    </row>
    <row r="488" spans="1:7" s="10" customFormat="1" ht="30">
      <c r="A488" s="28">
        <v>5</v>
      </c>
      <c r="B488" s="62" t="s">
        <v>206</v>
      </c>
      <c r="C488" s="43" t="s">
        <v>207</v>
      </c>
      <c r="D488" s="28" t="s">
        <v>7</v>
      </c>
      <c r="E488" s="45">
        <v>1</v>
      </c>
      <c r="F488" s="26">
        <v>57.385401468792558</v>
      </c>
      <c r="G488" s="26">
        <f t="shared" si="20"/>
        <v>57.385401468792558</v>
      </c>
    </row>
    <row r="489" spans="1:7" s="10" customFormat="1" ht="30">
      <c r="A489" s="28">
        <v>6</v>
      </c>
      <c r="B489" s="20" t="s">
        <v>208</v>
      </c>
      <c r="C489" s="23" t="s">
        <v>209</v>
      </c>
      <c r="D489" s="38" t="s">
        <v>7</v>
      </c>
      <c r="E489" s="41">
        <v>2</v>
      </c>
      <c r="F489" s="26">
        <v>10.280858527825268</v>
      </c>
      <c r="G489" s="26">
        <f t="shared" si="20"/>
        <v>20.561717055650536</v>
      </c>
    </row>
    <row r="490" spans="1:7" s="10" customFormat="1" ht="30">
      <c r="A490" s="28">
        <v>7</v>
      </c>
      <c r="B490" s="20" t="s">
        <v>76</v>
      </c>
      <c r="C490" s="23" t="s">
        <v>564</v>
      </c>
      <c r="D490" s="24" t="s">
        <v>59</v>
      </c>
      <c r="E490" s="38">
        <v>0.3</v>
      </c>
      <c r="F490" s="26">
        <v>285.57032483447932</v>
      </c>
      <c r="G490" s="26">
        <f t="shared" si="20"/>
        <v>85.671097450343794</v>
      </c>
    </row>
    <row r="491" spans="1:7" s="10" customFormat="1" ht="30">
      <c r="A491" s="28">
        <v>8</v>
      </c>
      <c r="B491" s="20" t="s">
        <v>76</v>
      </c>
      <c r="C491" s="43" t="s">
        <v>566</v>
      </c>
      <c r="D491" s="24" t="s">
        <v>59</v>
      </c>
      <c r="E491" s="29">
        <v>0.1</v>
      </c>
      <c r="F491" s="26">
        <v>182.45654556366176</v>
      </c>
      <c r="G491" s="26">
        <f t="shared" si="20"/>
        <v>18.245654556366176</v>
      </c>
    </row>
    <row r="492" spans="1:7" s="10" customFormat="1" ht="45">
      <c r="A492" s="28">
        <v>9</v>
      </c>
      <c r="B492" s="27" t="s">
        <v>12</v>
      </c>
      <c r="C492" s="43" t="s">
        <v>120</v>
      </c>
      <c r="D492" s="28" t="s">
        <v>26</v>
      </c>
      <c r="E492" s="29">
        <v>6</v>
      </c>
      <c r="F492" s="26">
        <v>0.22095809843746625</v>
      </c>
      <c r="G492" s="26">
        <f t="shared" si="20"/>
        <v>1.3257485906247974</v>
      </c>
    </row>
    <row r="493" spans="1:7" s="10" customFormat="1" ht="45">
      <c r="A493" s="28">
        <v>10</v>
      </c>
      <c r="B493" s="20" t="s">
        <v>77</v>
      </c>
      <c r="C493" s="46" t="s">
        <v>211</v>
      </c>
      <c r="D493" s="24" t="s">
        <v>10</v>
      </c>
      <c r="E493" s="47">
        <v>4.7999999999999996E-3</v>
      </c>
      <c r="F493" s="26">
        <v>880.63073143589986</v>
      </c>
      <c r="G493" s="26">
        <f t="shared" si="20"/>
        <v>4.2270275108923192</v>
      </c>
    </row>
    <row r="494" spans="1:7" s="10" customFormat="1" ht="45">
      <c r="A494" s="28">
        <v>11</v>
      </c>
      <c r="B494" s="20" t="s">
        <v>27</v>
      </c>
      <c r="C494" s="48" t="s">
        <v>212</v>
      </c>
      <c r="D494" s="28" t="s">
        <v>15</v>
      </c>
      <c r="E494" s="49">
        <f>0.2/100</f>
        <v>2E-3</v>
      </c>
      <c r="F494" s="26">
        <v>98.825825769115596</v>
      </c>
      <c r="G494" s="26">
        <f t="shared" si="20"/>
        <v>0.19765165153823119</v>
      </c>
    </row>
    <row r="495" spans="1:7" s="10" customFormat="1" ht="32.25">
      <c r="A495" s="28">
        <v>12</v>
      </c>
      <c r="B495" s="27" t="s">
        <v>78</v>
      </c>
      <c r="C495" s="43" t="s">
        <v>240</v>
      </c>
      <c r="D495" s="28" t="s">
        <v>26</v>
      </c>
      <c r="E495" s="31">
        <v>0.8</v>
      </c>
      <c r="F495" s="26">
        <v>0.83764251309480542</v>
      </c>
      <c r="G495" s="26">
        <f t="shared" si="20"/>
        <v>0.6701140104758444</v>
      </c>
    </row>
    <row r="496" spans="1:7" s="10" customFormat="1" ht="45">
      <c r="A496" s="28">
        <v>13</v>
      </c>
      <c r="B496" s="20" t="s">
        <v>79</v>
      </c>
      <c r="C496" s="43" t="s">
        <v>565</v>
      </c>
      <c r="D496" s="28" t="s">
        <v>11</v>
      </c>
      <c r="E496" s="49">
        <v>7.0000000000000001E-3</v>
      </c>
      <c r="F496" s="26">
        <v>114.47403096544595</v>
      </c>
      <c r="G496" s="26">
        <f t="shared" si="20"/>
        <v>0.80131821675812165</v>
      </c>
    </row>
    <row r="497" spans="1:7" s="10" customFormat="1" ht="15">
      <c r="A497" s="50"/>
      <c r="B497" s="51"/>
      <c r="C497" s="18" t="s">
        <v>195</v>
      </c>
      <c r="D497" s="50"/>
      <c r="E497" s="50"/>
      <c r="F497" s="26"/>
      <c r="G497" s="26"/>
    </row>
    <row r="498" spans="1:7" s="10" customFormat="1" ht="37.35" customHeight="1">
      <c r="A498" s="38">
        <v>1</v>
      </c>
      <c r="B498" s="27" t="s">
        <v>20</v>
      </c>
      <c r="C498" s="23" t="s">
        <v>32</v>
      </c>
      <c r="D498" s="53" t="s">
        <v>8</v>
      </c>
      <c r="E498" s="35">
        <v>0.3</v>
      </c>
      <c r="F498" s="26">
        <v>40.437061612773178</v>
      </c>
      <c r="G498" s="26">
        <v>12.131118483831953</v>
      </c>
    </row>
    <row r="499" spans="1:7" s="10" customFormat="1" ht="30">
      <c r="A499" s="38">
        <v>2</v>
      </c>
      <c r="B499" s="27" t="s">
        <v>35</v>
      </c>
      <c r="C499" s="46" t="s">
        <v>81</v>
      </c>
      <c r="D499" s="53" t="s">
        <v>8</v>
      </c>
      <c r="E499" s="35">
        <v>0.8</v>
      </c>
      <c r="F499" s="26">
        <v>53.105241403184849</v>
      </c>
      <c r="G499" s="26">
        <v>42.484193122547879</v>
      </c>
    </row>
    <row r="500" spans="1:7" s="10" customFormat="1" ht="30">
      <c r="A500" s="38">
        <v>3</v>
      </c>
      <c r="B500" s="20" t="s">
        <v>12</v>
      </c>
      <c r="C500" s="23" t="s">
        <v>82</v>
      </c>
      <c r="D500" s="53" t="s">
        <v>7</v>
      </c>
      <c r="E500" s="41">
        <v>1</v>
      </c>
      <c r="F500" s="26">
        <v>41.24551170832703</v>
      </c>
      <c r="G500" s="26">
        <v>41.24551170832703</v>
      </c>
    </row>
    <row r="501" spans="1:7" s="10" customFormat="1" ht="45">
      <c r="A501" s="38">
        <v>4</v>
      </c>
      <c r="B501" s="20" t="s">
        <v>12</v>
      </c>
      <c r="C501" s="61" t="s">
        <v>196</v>
      </c>
      <c r="D501" s="53" t="s">
        <v>7</v>
      </c>
      <c r="E501" s="41">
        <v>1</v>
      </c>
      <c r="F501" s="26">
        <v>28.238444980308188</v>
      </c>
      <c r="G501" s="26">
        <v>28.238444980308188</v>
      </c>
    </row>
    <row r="502" spans="1:7" s="10" customFormat="1" ht="55.7" customHeight="1">
      <c r="A502" s="38">
        <v>5</v>
      </c>
      <c r="B502" s="20" t="s">
        <v>12</v>
      </c>
      <c r="C502" s="61" t="s">
        <v>197</v>
      </c>
      <c r="D502" s="53" t="s">
        <v>7</v>
      </c>
      <c r="E502" s="41">
        <v>1</v>
      </c>
      <c r="F502" s="26">
        <v>29.461079791662169</v>
      </c>
      <c r="G502" s="26">
        <v>29.461079791662169</v>
      </c>
    </row>
    <row r="503" spans="1:7" s="10" customFormat="1" ht="30">
      <c r="A503" s="38">
        <v>6</v>
      </c>
      <c r="B503" s="20" t="s">
        <v>12</v>
      </c>
      <c r="C503" s="61" t="s">
        <v>198</v>
      </c>
      <c r="D503" s="53" t="s">
        <v>7</v>
      </c>
      <c r="E503" s="41">
        <v>1</v>
      </c>
      <c r="F503" s="26">
        <v>121.11449902352317</v>
      </c>
      <c r="G503" s="26">
        <v>121.11449902352317</v>
      </c>
    </row>
    <row r="504" spans="1:7" s="10" customFormat="1" ht="22.7" customHeight="1">
      <c r="A504" s="38">
        <v>7</v>
      </c>
      <c r="B504" s="27" t="s">
        <v>30</v>
      </c>
      <c r="C504" s="46" t="s">
        <v>157</v>
      </c>
      <c r="D504" s="38" t="s">
        <v>10</v>
      </c>
      <c r="E504" s="47">
        <v>1.72E-2</v>
      </c>
      <c r="F504" s="26">
        <v>812.96067289764358</v>
      </c>
      <c r="G504" s="26">
        <v>13.98292357383947</v>
      </c>
    </row>
    <row r="505" spans="1:7" s="10" customFormat="1" ht="30">
      <c r="A505" s="38">
        <v>8</v>
      </c>
      <c r="B505" s="62" t="s">
        <v>158</v>
      </c>
      <c r="C505" s="23" t="s">
        <v>33</v>
      </c>
      <c r="D505" s="38" t="s">
        <v>10</v>
      </c>
      <c r="E505" s="47">
        <v>2.3199999999999998E-2</v>
      </c>
      <c r="F505" s="26">
        <v>810.17969427070966</v>
      </c>
      <c r="G505" s="26">
        <v>18.796168907080464</v>
      </c>
    </row>
    <row r="506" spans="1:7" s="10" customFormat="1" ht="30.6" customHeight="1">
      <c r="A506" s="38">
        <v>9</v>
      </c>
      <c r="B506" s="20" t="s">
        <v>29</v>
      </c>
      <c r="C506" s="61" t="s">
        <v>34</v>
      </c>
      <c r="D506" s="24" t="s">
        <v>15</v>
      </c>
      <c r="E506" s="64">
        <f>0.1/100</f>
        <v>1E-3</v>
      </c>
      <c r="F506" s="26">
        <v>191.96304976186704</v>
      </c>
      <c r="G506" s="26">
        <v>0.19196304976186704</v>
      </c>
    </row>
    <row r="507" spans="1:7" s="10" customFormat="1" ht="38.1" customHeight="1">
      <c r="A507" s="38">
        <v>10</v>
      </c>
      <c r="B507" s="58" t="s">
        <v>159</v>
      </c>
      <c r="C507" s="46" t="s">
        <v>44</v>
      </c>
      <c r="D507" s="38" t="s">
        <v>10</v>
      </c>
      <c r="E507" s="47">
        <v>4.0399999999999998E-2</v>
      </c>
      <c r="F507" s="26">
        <v>8.4005156213570373</v>
      </c>
      <c r="G507" s="26">
        <v>0.3393808311028243</v>
      </c>
    </row>
    <row r="508" spans="1:7" s="10" customFormat="1" ht="18">
      <c r="A508" s="16"/>
      <c r="B508" s="17"/>
      <c r="C508" s="18" t="s">
        <v>241</v>
      </c>
      <c r="D508" s="16"/>
      <c r="E508" s="16"/>
      <c r="F508" s="16"/>
      <c r="G508" s="16"/>
    </row>
    <row r="509" spans="1:7" s="10" customFormat="1" ht="15">
      <c r="A509" s="19"/>
      <c r="B509" s="20"/>
      <c r="C509" s="18" t="s">
        <v>60</v>
      </c>
      <c r="D509" s="7"/>
      <c r="E509" s="21"/>
      <c r="F509" s="26"/>
      <c r="G509" s="26"/>
    </row>
    <row r="510" spans="1:7" s="10" customFormat="1" ht="45">
      <c r="A510" s="19">
        <v>1</v>
      </c>
      <c r="B510" s="20" t="s">
        <v>49</v>
      </c>
      <c r="C510" s="23" t="s">
        <v>85</v>
      </c>
      <c r="D510" s="24" t="s">
        <v>61</v>
      </c>
      <c r="E510" s="25">
        <v>1716</v>
      </c>
      <c r="F510" s="26">
        <v>0.42932480293630632</v>
      </c>
      <c r="G510" s="26">
        <f>F510*E510</f>
        <v>736.72136183870168</v>
      </c>
    </row>
    <row r="511" spans="1:7" s="10" customFormat="1" ht="17.45" customHeight="1">
      <c r="A511" s="134">
        <v>2</v>
      </c>
      <c r="B511" s="20" t="s">
        <v>50</v>
      </c>
      <c r="C511" s="137" t="s">
        <v>86</v>
      </c>
      <c r="D511" s="130" t="s">
        <v>22</v>
      </c>
      <c r="E511" s="142">
        <v>8.7999999999999995E-2</v>
      </c>
      <c r="F511" s="119">
        <v>6042.7442181855604</v>
      </c>
      <c r="G511" s="119">
        <f t="shared" ref="G511:G533" si="21">F511*E511</f>
        <v>531.76149120032926</v>
      </c>
    </row>
    <row r="512" spans="1:7" s="10" customFormat="1" ht="15">
      <c r="A512" s="134"/>
      <c r="B512" s="27" t="s">
        <v>51</v>
      </c>
      <c r="C512" s="137"/>
      <c r="D512" s="141"/>
      <c r="E512" s="143"/>
      <c r="F512" s="120"/>
      <c r="G512" s="120"/>
    </row>
    <row r="513" spans="1:7" s="10" customFormat="1" ht="45">
      <c r="A513" s="134"/>
      <c r="B513" s="20" t="s">
        <v>87</v>
      </c>
      <c r="C513" s="137"/>
      <c r="D513" s="131"/>
      <c r="E513" s="144"/>
      <c r="F513" s="121"/>
      <c r="G513" s="121"/>
    </row>
    <row r="514" spans="1:7" s="10" customFormat="1" ht="17.45" customHeight="1">
      <c r="A514" s="134">
        <v>3</v>
      </c>
      <c r="B514" s="27" t="s">
        <v>56</v>
      </c>
      <c r="C514" s="137" t="s">
        <v>88</v>
      </c>
      <c r="D514" s="130" t="s">
        <v>22</v>
      </c>
      <c r="E514" s="145">
        <v>3.1E-2</v>
      </c>
      <c r="F514" s="119">
        <v>6562.3906723899836</v>
      </c>
      <c r="G514" s="119">
        <f t="shared" si="21"/>
        <v>203.4341108440895</v>
      </c>
    </row>
    <row r="515" spans="1:7" s="10" customFormat="1" ht="15">
      <c r="A515" s="134"/>
      <c r="B515" s="20" t="s">
        <v>62</v>
      </c>
      <c r="C515" s="137"/>
      <c r="D515" s="141"/>
      <c r="E515" s="146"/>
      <c r="F515" s="120"/>
      <c r="G515" s="120"/>
    </row>
    <row r="516" spans="1:7" s="10" customFormat="1" ht="45">
      <c r="A516" s="134"/>
      <c r="B516" s="20" t="s">
        <v>89</v>
      </c>
      <c r="C516" s="137"/>
      <c r="D516" s="131"/>
      <c r="E516" s="147"/>
      <c r="F516" s="121"/>
      <c r="G516" s="121"/>
    </row>
    <row r="517" spans="1:7" s="10" customFormat="1" ht="17.45" customHeight="1">
      <c r="A517" s="134">
        <v>4</v>
      </c>
      <c r="B517" s="27" t="s">
        <v>57</v>
      </c>
      <c r="C517" s="137" t="s">
        <v>90</v>
      </c>
      <c r="D517" s="130" t="s">
        <v>22</v>
      </c>
      <c r="E517" s="145">
        <v>0.36899999999999999</v>
      </c>
      <c r="F517" s="119">
        <v>5955.6839307013724</v>
      </c>
      <c r="G517" s="119">
        <f t="shared" si="21"/>
        <v>2197.6473704288064</v>
      </c>
    </row>
    <row r="518" spans="1:7" s="10" customFormat="1" ht="15">
      <c r="A518" s="134"/>
      <c r="B518" s="20" t="s">
        <v>64</v>
      </c>
      <c r="C518" s="137"/>
      <c r="D518" s="141"/>
      <c r="E518" s="146"/>
      <c r="F518" s="120"/>
      <c r="G518" s="120"/>
    </row>
    <row r="519" spans="1:7" s="10" customFormat="1" ht="45">
      <c r="A519" s="134"/>
      <c r="B519" s="20" t="s">
        <v>91</v>
      </c>
      <c r="C519" s="137"/>
      <c r="D519" s="131"/>
      <c r="E519" s="147"/>
      <c r="F519" s="121"/>
      <c r="G519" s="121"/>
    </row>
    <row r="520" spans="1:7" s="10" customFormat="1" ht="17.45" customHeight="1">
      <c r="A520" s="134">
        <v>5</v>
      </c>
      <c r="B520" s="27" t="s">
        <v>51</v>
      </c>
      <c r="C520" s="137" t="s">
        <v>92</v>
      </c>
      <c r="D520" s="130" t="s">
        <v>22</v>
      </c>
      <c r="E520" s="145">
        <v>0.215</v>
      </c>
      <c r="F520" s="119">
        <v>4528.6173960134092</v>
      </c>
      <c r="G520" s="119">
        <f t="shared" si="21"/>
        <v>973.65274014288298</v>
      </c>
    </row>
    <row r="521" spans="1:7" s="10" customFormat="1" ht="15">
      <c r="A521" s="134"/>
      <c r="B521" s="20" t="s">
        <v>65</v>
      </c>
      <c r="C521" s="137"/>
      <c r="D521" s="141"/>
      <c r="E521" s="146"/>
      <c r="F521" s="120"/>
      <c r="G521" s="120"/>
    </row>
    <row r="522" spans="1:7" s="10" customFormat="1" ht="45">
      <c r="A522" s="134"/>
      <c r="B522" s="20" t="s">
        <v>87</v>
      </c>
      <c r="C522" s="137"/>
      <c r="D522" s="131"/>
      <c r="E522" s="147"/>
      <c r="F522" s="121"/>
      <c r="G522" s="121"/>
    </row>
    <row r="523" spans="1:7" s="10" customFormat="1" ht="30">
      <c r="A523" s="19">
        <v>6</v>
      </c>
      <c r="B523" s="27" t="s">
        <v>18</v>
      </c>
      <c r="C523" s="23" t="s">
        <v>17</v>
      </c>
      <c r="D523" s="28" t="s">
        <v>8</v>
      </c>
      <c r="E523" s="31">
        <v>59.5</v>
      </c>
      <c r="F523" s="26">
        <v>10.331521982137893</v>
      </c>
      <c r="G523" s="26">
        <f t="shared" si="21"/>
        <v>614.7255579372046</v>
      </c>
    </row>
    <row r="524" spans="1:7" s="10" customFormat="1" ht="30">
      <c r="A524" s="19">
        <v>7</v>
      </c>
      <c r="B524" s="27" t="s">
        <v>66</v>
      </c>
      <c r="C524" s="30" t="s">
        <v>93</v>
      </c>
      <c r="D524" s="28" t="s">
        <v>8</v>
      </c>
      <c r="E524" s="29">
        <v>183</v>
      </c>
      <c r="F524" s="26">
        <v>10.331521982137893</v>
      </c>
      <c r="G524" s="26">
        <f t="shared" si="21"/>
        <v>1890.6685227312344</v>
      </c>
    </row>
    <row r="525" spans="1:7" s="10" customFormat="1" ht="30">
      <c r="A525" s="134">
        <v>8</v>
      </c>
      <c r="B525" s="76" t="s">
        <v>94</v>
      </c>
      <c r="C525" s="137" t="s">
        <v>95</v>
      </c>
      <c r="D525" s="155" t="s">
        <v>41</v>
      </c>
      <c r="E525" s="150">
        <f>+(296+9)/100</f>
        <v>3.05</v>
      </c>
      <c r="F525" s="119">
        <v>816.58106129202531</v>
      </c>
      <c r="G525" s="119">
        <f>F525*E525</f>
        <v>2490.5722369406772</v>
      </c>
    </row>
    <row r="526" spans="1:7" s="10" customFormat="1" ht="30">
      <c r="A526" s="134"/>
      <c r="B526" s="20" t="s">
        <v>96</v>
      </c>
      <c r="C526" s="137"/>
      <c r="D526" s="156"/>
      <c r="E526" s="151"/>
      <c r="F526" s="120"/>
      <c r="G526" s="120"/>
    </row>
    <row r="527" spans="1:7" s="10" customFormat="1" ht="15">
      <c r="A527" s="134"/>
      <c r="B527" s="20" t="s">
        <v>19</v>
      </c>
      <c r="C527" s="137"/>
      <c r="D527" s="157"/>
      <c r="E527" s="152"/>
      <c r="F527" s="121"/>
      <c r="G527" s="121"/>
    </row>
    <row r="528" spans="1:7" s="10" customFormat="1" ht="15" customHeight="1">
      <c r="A528" s="134">
        <v>9</v>
      </c>
      <c r="B528" s="135" t="s">
        <v>97</v>
      </c>
      <c r="C528" s="136" t="s">
        <v>634</v>
      </c>
      <c r="D528" s="153" t="s">
        <v>15</v>
      </c>
      <c r="E528" s="150">
        <v>7.51</v>
      </c>
      <c r="F528" s="119">
        <v>174.67016668814387</v>
      </c>
      <c r="G528" s="119">
        <f t="shared" si="21"/>
        <v>1311.7729518279605</v>
      </c>
    </row>
    <row r="529" spans="1:7" s="10" customFormat="1" ht="15">
      <c r="A529" s="134"/>
      <c r="B529" s="135"/>
      <c r="C529" s="136"/>
      <c r="D529" s="158"/>
      <c r="E529" s="151"/>
      <c r="F529" s="120"/>
      <c r="G529" s="120"/>
    </row>
    <row r="530" spans="1:7" s="10" customFormat="1" ht="15">
      <c r="A530" s="134"/>
      <c r="B530" s="135"/>
      <c r="C530" s="136"/>
      <c r="D530" s="158"/>
      <c r="E530" s="151"/>
      <c r="F530" s="120"/>
      <c r="G530" s="120"/>
    </row>
    <row r="531" spans="1:7" s="10" customFormat="1" ht="15">
      <c r="A531" s="134"/>
      <c r="B531" s="135"/>
      <c r="C531" s="136"/>
      <c r="D531" s="154"/>
      <c r="E531" s="152"/>
      <c r="F531" s="121"/>
      <c r="G531" s="121"/>
    </row>
    <row r="532" spans="1:7" s="10" customFormat="1" ht="30">
      <c r="A532" s="19">
        <v>10</v>
      </c>
      <c r="B532" s="27" t="s">
        <v>53</v>
      </c>
      <c r="C532" s="23" t="s">
        <v>99</v>
      </c>
      <c r="D532" s="24" t="s">
        <v>15</v>
      </c>
      <c r="E532" s="35">
        <v>8.74</v>
      </c>
      <c r="F532" s="26">
        <v>605.10231349231162</v>
      </c>
      <c r="G532" s="26">
        <f t="shared" si="21"/>
        <v>5288.5942199228039</v>
      </c>
    </row>
    <row r="533" spans="1:7" s="10" customFormat="1" ht="30">
      <c r="A533" s="38">
        <v>11</v>
      </c>
      <c r="B533" s="37" t="s">
        <v>642</v>
      </c>
      <c r="C533" s="30" t="s">
        <v>650</v>
      </c>
      <c r="D533" s="28" t="s">
        <v>10</v>
      </c>
      <c r="E533" s="39">
        <f>E510*0.06*1.03*0.001</f>
        <v>0.1060488</v>
      </c>
      <c r="F533" s="40">
        <v>259.09653885286059</v>
      </c>
      <c r="G533" s="40">
        <f t="shared" si="21"/>
        <v>27.476877029499242</v>
      </c>
    </row>
    <row r="534" spans="1:7" s="10" customFormat="1" ht="15">
      <c r="A534" s="19"/>
      <c r="B534" s="20"/>
      <c r="C534" s="18" t="s">
        <v>67</v>
      </c>
      <c r="D534" s="7"/>
      <c r="E534" s="21"/>
      <c r="F534" s="26"/>
      <c r="G534" s="26"/>
    </row>
    <row r="535" spans="1:7" s="10" customFormat="1" ht="30">
      <c r="A535" s="28">
        <v>1</v>
      </c>
      <c r="B535" s="20" t="s">
        <v>215</v>
      </c>
      <c r="C535" s="43" t="s">
        <v>216</v>
      </c>
      <c r="D535" s="28" t="s">
        <v>9</v>
      </c>
      <c r="E535" s="29">
        <v>2</v>
      </c>
      <c r="F535" s="26">
        <v>16.652024887643485</v>
      </c>
      <c r="G535" s="26">
        <f>F535*E535</f>
        <v>33.30404977528697</v>
      </c>
    </row>
    <row r="536" spans="1:7" s="10" customFormat="1" ht="30">
      <c r="A536" s="28">
        <v>2</v>
      </c>
      <c r="B536" s="20" t="s">
        <v>70</v>
      </c>
      <c r="C536" s="43" t="s">
        <v>181</v>
      </c>
      <c r="D536" s="28" t="s">
        <v>9</v>
      </c>
      <c r="E536" s="29">
        <v>1</v>
      </c>
      <c r="F536" s="26">
        <v>11.709237127039268</v>
      </c>
      <c r="G536" s="26">
        <f t="shared" ref="G536:G561" si="22">F536*E536</f>
        <v>11.709237127039268</v>
      </c>
    </row>
    <row r="537" spans="1:7" s="10" customFormat="1" ht="30">
      <c r="A537" s="28">
        <v>3</v>
      </c>
      <c r="B537" s="20" t="s">
        <v>203</v>
      </c>
      <c r="C537" s="43" t="s">
        <v>204</v>
      </c>
      <c r="D537" s="28" t="s">
        <v>9</v>
      </c>
      <c r="E537" s="29">
        <v>1</v>
      </c>
      <c r="F537" s="26">
        <v>9.2100537283125625</v>
      </c>
      <c r="G537" s="26">
        <f t="shared" si="22"/>
        <v>9.2100537283125625</v>
      </c>
    </row>
    <row r="538" spans="1:7" s="10" customFormat="1" ht="30">
      <c r="A538" s="28">
        <v>4</v>
      </c>
      <c r="B538" s="27" t="s">
        <v>217</v>
      </c>
      <c r="C538" s="43" t="s">
        <v>560</v>
      </c>
      <c r="D538" s="28" t="s">
        <v>9</v>
      </c>
      <c r="E538" s="29">
        <v>80</v>
      </c>
      <c r="F538" s="26">
        <v>5.7372502895299213</v>
      </c>
      <c r="G538" s="26">
        <f t="shared" si="22"/>
        <v>458.98002316239371</v>
      </c>
    </row>
    <row r="539" spans="1:7" s="10" customFormat="1" ht="30">
      <c r="A539" s="28">
        <v>5</v>
      </c>
      <c r="B539" s="62" t="s">
        <v>72</v>
      </c>
      <c r="C539" s="43" t="s">
        <v>580</v>
      </c>
      <c r="D539" s="28" t="s">
        <v>9</v>
      </c>
      <c r="E539" s="29">
        <v>457</v>
      </c>
      <c r="F539" s="26">
        <v>2.9171349474321935</v>
      </c>
      <c r="G539" s="26">
        <f t="shared" si="22"/>
        <v>1333.1306709765124</v>
      </c>
    </row>
    <row r="540" spans="1:7" s="10" customFormat="1" ht="30">
      <c r="A540" s="28">
        <v>6</v>
      </c>
      <c r="B540" s="20" t="s">
        <v>205</v>
      </c>
      <c r="C540" s="43" t="s">
        <v>563</v>
      </c>
      <c r="D540" s="28" t="s">
        <v>9</v>
      </c>
      <c r="E540" s="29">
        <v>230</v>
      </c>
      <c r="F540" s="26">
        <v>2.1286091468083561</v>
      </c>
      <c r="G540" s="26">
        <f t="shared" si="22"/>
        <v>489.58010376592193</v>
      </c>
    </row>
    <row r="541" spans="1:7" s="10" customFormat="1" ht="30">
      <c r="A541" s="28">
        <v>7</v>
      </c>
      <c r="B541" s="20" t="s">
        <v>218</v>
      </c>
      <c r="C541" s="43" t="s">
        <v>601</v>
      </c>
      <c r="D541" s="28" t="s">
        <v>9</v>
      </c>
      <c r="E541" s="29">
        <v>78</v>
      </c>
      <c r="F541" s="26">
        <v>0.88782326191967742</v>
      </c>
      <c r="G541" s="26">
        <f t="shared" si="22"/>
        <v>69.250214429734839</v>
      </c>
    </row>
    <row r="542" spans="1:7" s="13" customFormat="1" ht="30">
      <c r="A542" s="44" t="s">
        <v>242</v>
      </c>
      <c r="B542" s="20" t="s">
        <v>243</v>
      </c>
      <c r="C542" s="43" t="s">
        <v>244</v>
      </c>
      <c r="D542" s="28" t="s">
        <v>7</v>
      </c>
      <c r="E542" s="45">
        <v>1</v>
      </c>
      <c r="F542" s="26">
        <v>55.976000000000056</v>
      </c>
      <c r="G542" s="26">
        <f t="shared" si="22"/>
        <v>55.976000000000056</v>
      </c>
    </row>
    <row r="543" spans="1:7" s="10" customFormat="1" ht="30">
      <c r="A543" s="28">
        <v>9</v>
      </c>
      <c r="B543" s="20" t="s">
        <v>245</v>
      </c>
      <c r="C543" s="43" t="s">
        <v>246</v>
      </c>
      <c r="D543" s="28" t="s">
        <v>7</v>
      </c>
      <c r="E543" s="45">
        <v>1</v>
      </c>
      <c r="F543" s="26">
        <v>119.99019602607466</v>
      </c>
      <c r="G543" s="26">
        <f t="shared" si="22"/>
        <v>119.99019602607466</v>
      </c>
    </row>
    <row r="544" spans="1:7" s="10" customFormat="1" ht="30">
      <c r="A544" s="28">
        <v>10</v>
      </c>
      <c r="B544" s="20" t="s">
        <v>219</v>
      </c>
      <c r="C544" s="43" t="s">
        <v>220</v>
      </c>
      <c r="D544" s="28" t="s">
        <v>7</v>
      </c>
      <c r="E544" s="45">
        <v>1</v>
      </c>
      <c r="F544" s="26">
        <v>142.77707686516692</v>
      </c>
      <c r="G544" s="26">
        <f t="shared" si="22"/>
        <v>142.77707686516692</v>
      </c>
    </row>
    <row r="545" spans="1:7" s="10" customFormat="1" ht="30">
      <c r="A545" s="28">
        <v>11</v>
      </c>
      <c r="B545" s="20" t="s">
        <v>184</v>
      </c>
      <c r="C545" s="43" t="s">
        <v>185</v>
      </c>
      <c r="D545" s="28" t="s">
        <v>7</v>
      </c>
      <c r="E545" s="45">
        <v>1</v>
      </c>
      <c r="F545" s="26">
        <v>63.277617427124994</v>
      </c>
      <c r="G545" s="26">
        <f t="shared" si="22"/>
        <v>63.277617427124994</v>
      </c>
    </row>
    <row r="546" spans="1:7" s="10" customFormat="1" ht="30">
      <c r="A546" s="28">
        <v>12</v>
      </c>
      <c r="B546" s="20" t="s">
        <v>223</v>
      </c>
      <c r="C546" s="23" t="s">
        <v>224</v>
      </c>
      <c r="D546" s="38" t="s">
        <v>7</v>
      </c>
      <c r="E546" s="41">
        <v>2</v>
      </c>
      <c r="F546" s="26">
        <v>15.983445753751914</v>
      </c>
      <c r="G546" s="26">
        <f t="shared" si="22"/>
        <v>31.966891507503828</v>
      </c>
    </row>
    <row r="547" spans="1:7" s="10" customFormat="1" ht="30">
      <c r="A547" s="28">
        <v>13</v>
      </c>
      <c r="B547" s="20" t="s">
        <v>186</v>
      </c>
      <c r="C547" s="23" t="s">
        <v>225</v>
      </c>
      <c r="D547" s="38" t="s">
        <v>7</v>
      </c>
      <c r="E547" s="41">
        <v>2</v>
      </c>
      <c r="F547" s="26">
        <v>15.341913636728123</v>
      </c>
      <c r="G547" s="26">
        <f t="shared" si="22"/>
        <v>30.683827273456245</v>
      </c>
    </row>
    <row r="548" spans="1:7" s="10" customFormat="1" ht="30">
      <c r="A548" s="28">
        <v>14</v>
      </c>
      <c r="B548" s="20" t="s">
        <v>76</v>
      </c>
      <c r="C548" s="23" t="s">
        <v>561</v>
      </c>
      <c r="D548" s="24" t="s">
        <v>59</v>
      </c>
      <c r="E548" s="38">
        <v>0.1</v>
      </c>
      <c r="F548" s="26">
        <v>675.92963207400305</v>
      </c>
      <c r="G548" s="26">
        <f t="shared" si="22"/>
        <v>67.592963207400302</v>
      </c>
    </row>
    <row r="549" spans="1:7" s="10" customFormat="1" ht="30">
      <c r="A549" s="28">
        <v>15</v>
      </c>
      <c r="B549" s="20" t="s">
        <v>76</v>
      </c>
      <c r="C549" s="23" t="s">
        <v>581</v>
      </c>
      <c r="D549" s="24" t="s">
        <v>59</v>
      </c>
      <c r="E549" s="38">
        <v>0.1</v>
      </c>
      <c r="F549" s="26">
        <v>351.85775436571913</v>
      </c>
      <c r="G549" s="26">
        <f t="shared" si="22"/>
        <v>35.185775436571916</v>
      </c>
    </row>
    <row r="550" spans="1:7" s="10" customFormat="1" ht="30">
      <c r="A550" s="28">
        <v>16</v>
      </c>
      <c r="B550" s="20" t="s">
        <v>76</v>
      </c>
      <c r="C550" s="23" t="s">
        <v>564</v>
      </c>
      <c r="D550" s="24" t="s">
        <v>59</v>
      </c>
      <c r="E550" s="38">
        <v>0.1</v>
      </c>
      <c r="F550" s="26">
        <v>285.57032483447932</v>
      </c>
      <c r="G550" s="26">
        <f t="shared" si="22"/>
        <v>28.557032483447934</v>
      </c>
    </row>
    <row r="551" spans="1:7" s="10" customFormat="1" ht="30">
      <c r="A551" s="28">
        <v>17</v>
      </c>
      <c r="B551" s="27" t="s">
        <v>36</v>
      </c>
      <c r="C551" s="43" t="s">
        <v>247</v>
      </c>
      <c r="D551" s="28" t="s">
        <v>10</v>
      </c>
      <c r="E551" s="38">
        <v>5.1999999999999998E-2</v>
      </c>
      <c r="F551" s="26">
        <v>2034.3570358160493</v>
      </c>
      <c r="G551" s="26">
        <f t="shared" si="22"/>
        <v>105.78656586243456</v>
      </c>
    </row>
    <row r="552" spans="1:7" s="10" customFormat="1" ht="30">
      <c r="A552" s="28">
        <v>18</v>
      </c>
      <c r="B552" s="20" t="s">
        <v>76</v>
      </c>
      <c r="C552" s="43" t="s">
        <v>566</v>
      </c>
      <c r="D552" s="24" t="s">
        <v>59</v>
      </c>
      <c r="E552" s="29">
        <v>0.9</v>
      </c>
      <c r="F552" s="26">
        <v>182.45654556366176</v>
      </c>
      <c r="G552" s="26">
        <f t="shared" si="22"/>
        <v>164.2108910072956</v>
      </c>
    </row>
    <row r="553" spans="1:7" s="10" customFormat="1" ht="30">
      <c r="A553" s="28">
        <v>19</v>
      </c>
      <c r="B553" s="20" t="s">
        <v>76</v>
      </c>
      <c r="C553" s="43" t="s">
        <v>598</v>
      </c>
      <c r="D553" s="24" t="s">
        <v>59</v>
      </c>
      <c r="E553" s="29">
        <v>0.2</v>
      </c>
      <c r="F553" s="26">
        <v>57.246956449097574</v>
      </c>
      <c r="G553" s="26">
        <f t="shared" si="22"/>
        <v>11.449391289819516</v>
      </c>
    </row>
    <row r="554" spans="1:7" s="10" customFormat="1" ht="45">
      <c r="A554" s="28">
        <v>20</v>
      </c>
      <c r="B554" s="27" t="s">
        <v>12</v>
      </c>
      <c r="C554" s="43" t="s">
        <v>120</v>
      </c>
      <c r="D554" s="28" t="s">
        <v>26</v>
      </c>
      <c r="E554" s="29">
        <v>845</v>
      </c>
      <c r="F554" s="26">
        <v>0.22095809843746625</v>
      </c>
      <c r="G554" s="26">
        <f t="shared" si="22"/>
        <v>186.70959317965898</v>
      </c>
    </row>
    <row r="555" spans="1:7" s="10" customFormat="1" ht="45">
      <c r="A555" s="28">
        <v>21</v>
      </c>
      <c r="B555" s="20" t="s">
        <v>77</v>
      </c>
      <c r="C555" s="46" t="s">
        <v>248</v>
      </c>
      <c r="D555" s="24" t="s">
        <v>10</v>
      </c>
      <c r="E555" s="47">
        <v>1.44E-2</v>
      </c>
      <c r="F555" s="26">
        <v>880.63073143589986</v>
      </c>
      <c r="G555" s="26">
        <f t="shared" si="22"/>
        <v>12.681082532676959</v>
      </c>
    </row>
    <row r="556" spans="1:7" s="10" customFormat="1" ht="45">
      <c r="A556" s="28">
        <v>22</v>
      </c>
      <c r="B556" s="20" t="s">
        <v>27</v>
      </c>
      <c r="C556" s="48" t="s">
        <v>249</v>
      </c>
      <c r="D556" s="28" t="s">
        <v>15</v>
      </c>
      <c r="E556" s="77">
        <f>0.95/100</f>
        <v>9.4999999999999998E-3</v>
      </c>
      <c r="F556" s="26">
        <v>98.825825769115596</v>
      </c>
      <c r="G556" s="26">
        <f t="shared" si="22"/>
        <v>0.93884534480659809</v>
      </c>
    </row>
    <row r="557" spans="1:7" s="10" customFormat="1" ht="47.25">
      <c r="A557" s="28">
        <v>23</v>
      </c>
      <c r="B557" s="20" t="s">
        <v>228</v>
      </c>
      <c r="C557" s="43" t="s">
        <v>250</v>
      </c>
      <c r="D557" s="28" t="s">
        <v>26</v>
      </c>
      <c r="E557" s="31">
        <v>1.5</v>
      </c>
      <c r="F557" s="26">
        <v>1.2720981463600112</v>
      </c>
      <c r="G557" s="26">
        <f t="shared" si="22"/>
        <v>1.9081472195400169</v>
      </c>
    </row>
    <row r="558" spans="1:7" s="10" customFormat="1" ht="45">
      <c r="A558" s="28">
        <v>24</v>
      </c>
      <c r="B558" s="27" t="s">
        <v>230</v>
      </c>
      <c r="C558" s="43" t="s">
        <v>562</v>
      </c>
      <c r="D558" s="28" t="s">
        <v>11</v>
      </c>
      <c r="E558" s="49">
        <v>8.2000000000000003E-2</v>
      </c>
      <c r="F558" s="26">
        <v>156.89451445956954</v>
      </c>
      <c r="G558" s="26">
        <f t="shared" si="22"/>
        <v>12.865350185684703</v>
      </c>
    </row>
    <row r="559" spans="1:7" s="10" customFormat="1" ht="45">
      <c r="A559" s="28">
        <v>25</v>
      </c>
      <c r="B559" s="20" t="s">
        <v>79</v>
      </c>
      <c r="C559" s="43" t="s">
        <v>583</v>
      </c>
      <c r="D559" s="28" t="s">
        <v>11</v>
      </c>
      <c r="E559" s="49">
        <v>0.45800000000000002</v>
      </c>
      <c r="F559" s="26">
        <v>114.47403096544595</v>
      </c>
      <c r="G559" s="26">
        <f t="shared" si="22"/>
        <v>52.429106182174245</v>
      </c>
    </row>
    <row r="560" spans="1:7" s="10" customFormat="1" ht="45">
      <c r="A560" s="28">
        <v>26</v>
      </c>
      <c r="B560" s="20" t="s">
        <v>79</v>
      </c>
      <c r="C560" s="43" t="s">
        <v>565</v>
      </c>
      <c r="D560" s="28" t="s">
        <v>11</v>
      </c>
      <c r="E560" s="49">
        <v>0.23100000000000001</v>
      </c>
      <c r="F560" s="26">
        <v>114.47403096544595</v>
      </c>
      <c r="G560" s="26">
        <f t="shared" si="22"/>
        <v>26.443501153018016</v>
      </c>
    </row>
    <row r="561" spans="1:7" s="10" customFormat="1" ht="30">
      <c r="A561" s="28">
        <v>27</v>
      </c>
      <c r="B561" s="20" t="s">
        <v>80</v>
      </c>
      <c r="C561" s="43" t="s">
        <v>611</v>
      </c>
      <c r="D561" s="28" t="s">
        <v>11</v>
      </c>
      <c r="E561" s="49">
        <v>7.8E-2</v>
      </c>
      <c r="F561" s="26">
        <v>98.722664654833778</v>
      </c>
      <c r="G561" s="26">
        <f t="shared" si="22"/>
        <v>7.7003678430770348</v>
      </c>
    </row>
    <row r="562" spans="1:7" s="10" customFormat="1" ht="15">
      <c r="A562" s="50"/>
      <c r="B562" s="51"/>
      <c r="C562" s="18" t="s">
        <v>193</v>
      </c>
      <c r="D562" s="50"/>
      <c r="E562" s="50"/>
      <c r="F562" s="26"/>
      <c r="G562" s="26"/>
    </row>
    <row r="563" spans="1:7" s="10" customFormat="1" ht="30">
      <c r="A563" s="38">
        <v>1</v>
      </c>
      <c r="B563" s="27" t="s">
        <v>20</v>
      </c>
      <c r="C563" s="23" t="s">
        <v>32</v>
      </c>
      <c r="D563" s="53" t="s">
        <v>8</v>
      </c>
      <c r="E563" s="35">
        <v>0.5</v>
      </c>
      <c r="F563" s="26">
        <v>40.437061612773178</v>
      </c>
      <c r="G563" s="26">
        <v>20.218530806386589</v>
      </c>
    </row>
    <row r="564" spans="1:7" s="10" customFormat="1" ht="30">
      <c r="A564" s="38">
        <v>2</v>
      </c>
      <c r="B564" s="27" t="s">
        <v>35</v>
      </c>
      <c r="C564" s="46" t="s">
        <v>160</v>
      </c>
      <c r="D564" s="53" t="s">
        <v>8</v>
      </c>
      <c r="E564" s="35">
        <v>1.57</v>
      </c>
      <c r="F564" s="26">
        <v>53.105241403184841</v>
      </c>
      <c r="G564" s="26">
        <v>83.3752290030002</v>
      </c>
    </row>
    <row r="565" spans="1:7" s="10" customFormat="1" ht="30">
      <c r="A565" s="38">
        <v>3</v>
      </c>
      <c r="B565" s="20" t="s">
        <v>12</v>
      </c>
      <c r="C565" s="23" t="s">
        <v>161</v>
      </c>
      <c r="D565" s="53" t="s">
        <v>7</v>
      </c>
      <c r="E565" s="41">
        <v>1</v>
      </c>
      <c r="F565" s="26">
        <v>41.24551170832703</v>
      </c>
      <c r="G565" s="26">
        <v>41.24551170832703</v>
      </c>
    </row>
    <row r="566" spans="1:7" s="10" customFormat="1" ht="45">
      <c r="A566" s="38">
        <v>4</v>
      </c>
      <c r="B566" s="20" t="s">
        <v>12</v>
      </c>
      <c r="C566" s="61" t="s">
        <v>162</v>
      </c>
      <c r="D566" s="53" t="s">
        <v>7</v>
      </c>
      <c r="E566" s="41">
        <v>1</v>
      </c>
      <c r="F566" s="26">
        <v>64.696531222490123</v>
      </c>
      <c r="G566" s="26">
        <v>64.696531222490123</v>
      </c>
    </row>
    <row r="567" spans="1:7" s="10" customFormat="1" ht="45">
      <c r="A567" s="38">
        <v>5</v>
      </c>
      <c r="B567" s="20" t="s">
        <v>12</v>
      </c>
      <c r="C567" s="61" t="s">
        <v>194</v>
      </c>
      <c r="D567" s="53" t="s">
        <v>7</v>
      </c>
      <c r="E567" s="41">
        <v>1</v>
      </c>
      <c r="F567" s="26">
        <v>44.191619687493251</v>
      </c>
      <c r="G567" s="26">
        <v>44.191619687493251</v>
      </c>
    </row>
    <row r="568" spans="1:7" s="10" customFormat="1" ht="30">
      <c r="A568" s="38">
        <v>6</v>
      </c>
      <c r="B568" s="20" t="s">
        <v>12</v>
      </c>
      <c r="C568" s="61" t="s">
        <v>163</v>
      </c>
      <c r="D568" s="53" t="s">
        <v>7</v>
      </c>
      <c r="E568" s="41">
        <v>1</v>
      </c>
      <c r="F568" s="26">
        <v>180.44911372393076</v>
      </c>
      <c r="G568" s="26">
        <v>180.44911372393076</v>
      </c>
    </row>
    <row r="569" spans="1:7" s="10" customFormat="1" ht="15">
      <c r="A569" s="38">
        <v>7</v>
      </c>
      <c r="B569" s="27" t="s">
        <v>30</v>
      </c>
      <c r="C569" s="46" t="s">
        <v>157</v>
      </c>
      <c r="D569" s="38" t="s">
        <v>10</v>
      </c>
      <c r="E569" s="47">
        <v>1.72E-2</v>
      </c>
      <c r="F569" s="26">
        <v>812.96067289764358</v>
      </c>
      <c r="G569" s="26">
        <v>13.98292357383947</v>
      </c>
    </row>
    <row r="570" spans="1:7" s="10" customFormat="1" ht="30">
      <c r="A570" s="38">
        <v>8</v>
      </c>
      <c r="B570" s="62" t="s">
        <v>158</v>
      </c>
      <c r="C570" s="23" t="s">
        <v>33</v>
      </c>
      <c r="D570" s="38" t="s">
        <v>10</v>
      </c>
      <c r="E570" s="47">
        <v>2.64E-2</v>
      </c>
      <c r="F570" s="26">
        <v>810.17969427070966</v>
      </c>
      <c r="G570" s="26">
        <v>21.388743928746734</v>
      </c>
    </row>
    <row r="571" spans="1:7" s="10" customFormat="1" ht="30">
      <c r="A571" s="38">
        <v>9</v>
      </c>
      <c r="B571" s="20" t="s">
        <v>29</v>
      </c>
      <c r="C571" s="61" t="s">
        <v>34</v>
      </c>
      <c r="D571" s="24" t="s">
        <v>15</v>
      </c>
      <c r="E571" s="64">
        <f>0.1/100</f>
        <v>1E-3</v>
      </c>
      <c r="F571" s="26">
        <v>191.96304976186704</v>
      </c>
      <c r="G571" s="26">
        <v>0.19196304976186704</v>
      </c>
    </row>
    <row r="572" spans="1:7" s="10" customFormat="1" ht="30">
      <c r="A572" s="38">
        <v>10</v>
      </c>
      <c r="B572" s="58" t="s">
        <v>159</v>
      </c>
      <c r="C572" s="46" t="s">
        <v>44</v>
      </c>
      <c r="D572" s="38" t="s">
        <v>10</v>
      </c>
      <c r="E572" s="47">
        <v>4.36E-2</v>
      </c>
      <c r="F572" s="26">
        <v>8.4005156213570373</v>
      </c>
      <c r="G572" s="26">
        <v>0.36626248109116682</v>
      </c>
    </row>
    <row r="573" spans="1:7" s="10" customFormat="1" ht="18">
      <c r="A573" s="16"/>
      <c r="B573" s="17"/>
      <c r="C573" s="18" t="s">
        <v>251</v>
      </c>
      <c r="D573" s="16"/>
      <c r="E573" s="16"/>
      <c r="F573" s="16"/>
      <c r="G573" s="16"/>
    </row>
    <row r="574" spans="1:7" s="10" customFormat="1" ht="15">
      <c r="A574" s="19"/>
      <c r="B574" s="20"/>
      <c r="C574" s="18" t="s">
        <v>60</v>
      </c>
      <c r="D574" s="7"/>
      <c r="E574" s="21"/>
      <c r="F574" s="26"/>
      <c r="G574" s="26"/>
    </row>
    <row r="575" spans="1:7" s="10" customFormat="1" ht="45">
      <c r="A575" s="19">
        <v>1</v>
      </c>
      <c r="B575" s="20" t="s">
        <v>49</v>
      </c>
      <c r="C575" s="23" t="s">
        <v>85</v>
      </c>
      <c r="D575" s="24" t="s">
        <v>61</v>
      </c>
      <c r="E575" s="25">
        <v>562</v>
      </c>
      <c r="F575" s="26">
        <v>0.42932480293630632</v>
      </c>
      <c r="G575" s="26">
        <f>F575*E575</f>
        <v>241.28053925020416</v>
      </c>
    </row>
    <row r="576" spans="1:7" s="10" customFormat="1" ht="17.45" customHeight="1">
      <c r="A576" s="134">
        <v>2</v>
      </c>
      <c r="B576" s="20" t="s">
        <v>50</v>
      </c>
      <c r="C576" s="137" t="s">
        <v>86</v>
      </c>
      <c r="D576" s="130" t="s">
        <v>22</v>
      </c>
      <c r="E576" s="138">
        <v>3.0499999999999999E-2</v>
      </c>
      <c r="F576" s="119">
        <v>6042.7442181855595</v>
      </c>
      <c r="G576" s="119">
        <f t="shared" ref="G576:G599" si="23">F576*E576</f>
        <v>184.30369865465957</v>
      </c>
    </row>
    <row r="577" spans="1:7" s="10" customFormat="1" ht="15">
      <c r="A577" s="134"/>
      <c r="B577" s="27" t="s">
        <v>51</v>
      </c>
      <c r="C577" s="137"/>
      <c r="D577" s="141"/>
      <c r="E577" s="139"/>
      <c r="F577" s="120"/>
      <c r="G577" s="120"/>
    </row>
    <row r="578" spans="1:7" s="10" customFormat="1" ht="45">
      <c r="A578" s="134"/>
      <c r="B578" s="20" t="s">
        <v>87</v>
      </c>
      <c r="C578" s="137"/>
      <c r="D578" s="131"/>
      <c r="E578" s="140"/>
      <c r="F578" s="121"/>
      <c r="G578" s="121"/>
    </row>
    <row r="579" spans="1:7" s="10" customFormat="1" ht="17.45" customHeight="1">
      <c r="A579" s="134">
        <v>3</v>
      </c>
      <c r="B579" s="27" t="s">
        <v>56</v>
      </c>
      <c r="C579" s="137" t="s">
        <v>88</v>
      </c>
      <c r="D579" s="130" t="s">
        <v>22</v>
      </c>
      <c r="E579" s="145">
        <v>0.01</v>
      </c>
      <c r="F579" s="119">
        <v>6562.3906723899836</v>
      </c>
      <c r="G579" s="119">
        <f t="shared" si="23"/>
        <v>65.623906723899836</v>
      </c>
    </row>
    <row r="580" spans="1:7" s="10" customFormat="1" ht="15">
      <c r="A580" s="134"/>
      <c r="B580" s="20" t="s">
        <v>62</v>
      </c>
      <c r="C580" s="137"/>
      <c r="D580" s="141"/>
      <c r="E580" s="146"/>
      <c r="F580" s="120"/>
      <c r="G580" s="120"/>
    </row>
    <row r="581" spans="1:7" s="10" customFormat="1" ht="45">
      <c r="A581" s="134"/>
      <c r="B581" s="20" t="s">
        <v>89</v>
      </c>
      <c r="C581" s="137"/>
      <c r="D581" s="131"/>
      <c r="E581" s="147"/>
      <c r="F581" s="121"/>
      <c r="G581" s="121"/>
    </row>
    <row r="582" spans="1:7" s="10" customFormat="1" ht="17.45" customHeight="1">
      <c r="A582" s="134">
        <v>4</v>
      </c>
      <c r="B582" s="27" t="s">
        <v>57</v>
      </c>
      <c r="C582" s="137" t="s">
        <v>90</v>
      </c>
      <c r="D582" s="130" t="s">
        <v>22</v>
      </c>
      <c r="E582" s="132">
        <v>0.1205</v>
      </c>
      <c r="F582" s="119">
        <v>5955.6839307013724</v>
      </c>
      <c r="G582" s="119">
        <f t="shared" si="23"/>
        <v>717.65991364951537</v>
      </c>
    </row>
    <row r="583" spans="1:7" s="10" customFormat="1" ht="15">
      <c r="A583" s="134"/>
      <c r="B583" s="20" t="s">
        <v>64</v>
      </c>
      <c r="C583" s="137"/>
      <c r="D583" s="141"/>
      <c r="E583" s="161"/>
      <c r="F583" s="120"/>
      <c r="G583" s="120"/>
    </row>
    <row r="584" spans="1:7" s="10" customFormat="1" ht="45">
      <c r="A584" s="134"/>
      <c r="B584" s="20" t="s">
        <v>91</v>
      </c>
      <c r="C584" s="137"/>
      <c r="D584" s="131"/>
      <c r="E584" s="133"/>
      <c r="F584" s="121"/>
      <c r="G584" s="121"/>
    </row>
    <row r="585" spans="1:7" s="10" customFormat="1" ht="17.45" customHeight="1">
      <c r="A585" s="134">
        <v>5</v>
      </c>
      <c r="B585" s="27" t="s">
        <v>51</v>
      </c>
      <c r="C585" s="137" t="s">
        <v>92</v>
      </c>
      <c r="D585" s="130" t="s">
        <v>22</v>
      </c>
      <c r="E585" s="145">
        <v>7.0000000000000007E-2</v>
      </c>
      <c r="F585" s="119">
        <v>4528.6173960134092</v>
      </c>
      <c r="G585" s="119">
        <f t="shared" si="23"/>
        <v>317.00321772093866</v>
      </c>
    </row>
    <row r="586" spans="1:7" s="10" customFormat="1" ht="15">
      <c r="A586" s="134"/>
      <c r="B586" s="20" t="s">
        <v>65</v>
      </c>
      <c r="C586" s="137"/>
      <c r="D586" s="141"/>
      <c r="E586" s="146"/>
      <c r="F586" s="120"/>
      <c r="G586" s="120"/>
    </row>
    <row r="587" spans="1:7" s="10" customFormat="1" ht="45">
      <c r="A587" s="134"/>
      <c r="B587" s="20" t="s">
        <v>87</v>
      </c>
      <c r="C587" s="137"/>
      <c r="D587" s="131"/>
      <c r="E587" s="147"/>
      <c r="F587" s="121"/>
      <c r="G587" s="121"/>
    </row>
    <row r="588" spans="1:7" s="10" customFormat="1" ht="30">
      <c r="A588" s="19">
        <v>6</v>
      </c>
      <c r="B588" s="27" t="s">
        <v>18</v>
      </c>
      <c r="C588" s="23" t="s">
        <v>17</v>
      </c>
      <c r="D588" s="28" t="s">
        <v>8</v>
      </c>
      <c r="E588" s="31">
        <v>18.5</v>
      </c>
      <c r="F588" s="26">
        <v>10.331521982137893</v>
      </c>
      <c r="G588" s="26">
        <f t="shared" si="23"/>
        <v>191.13315666955103</v>
      </c>
    </row>
    <row r="589" spans="1:7" s="10" customFormat="1" ht="30">
      <c r="A589" s="19">
        <v>7</v>
      </c>
      <c r="B589" s="27" t="s">
        <v>66</v>
      </c>
      <c r="C589" s="30" t="s">
        <v>93</v>
      </c>
      <c r="D589" s="28" t="s">
        <v>8</v>
      </c>
      <c r="E589" s="29">
        <v>53</v>
      </c>
      <c r="F589" s="26">
        <v>10.331521982137891</v>
      </c>
      <c r="G589" s="26">
        <f t="shared" si="23"/>
        <v>547.57066505330829</v>
      </c>
    </row>
    <row r="590" spans="1:7" s="10" customFormat="1" ht="30">
      <c r="A590" s="134">
        <v>8</v>
      </c>
      <c r="B590" s="76" t="s">
        <v>94</v>
      </c>
      <c r="C590" s="137" t="s">
        <v>95</v>
      </c>
      <c r="D590" s="155" t="s">
        <v>41</v>
      </c>
      <c r="E590" s="150">
        <f>+(86+3)/100</f>
        <v>0.89</v>
      </c>
      <c r="F590" s="119">
        <v>816.58106129202531</v>
      </c>
      <c r="G590" s="119">
        <f t="shared" si="23"/>
        <v>726.75714454990259</v>
      </c>
    </row>
    <row r="591" spans="1:7" s="10" customFormat="1" ht="30">
      <c r="A591" s="134"/>
      <c r="B591" s="20" t="s">
        <v>96</v>
      </c>
      <c r="C591" s="137"/>
      <c r="D591" s="156"/>
      <c r="E591" s="151"/>
      <c r="F591" s="120"/>
      <c r="G591" s="120"/>
    </row>
    <row r="592" spans="1:7" s="10" customFormat="1" ht="15">
      <c r="A592" s="134"/>
      <c r="B592" s="20" t="s">
        <v>19</v>
      </c>
      <c r="C592" s="137"/>
      <c r="D592" s="157"/>
      <c r="E592" s="152"/>
      <c r="F592" s="121"/>
      <c r="G592" s="121"/>
    </row>
    <row r="593" spans="1:7" s="10" customFormat="1" ht="15" customHeight="1">
      <c r="A593" s="134">
        <v>9</v>
      </c>
      <c r="B593" s="135" t="s">
        <v>97</v>
      </c>
      <c r="C593" s="136" t="s">
        <v>635</v>
      </c>
      <c r="D593" s="153" t="s">
        <v>15</v>
      </c>
      <c r="E593" s="150">
        <v>2.36</v>
      </c>
      <c r="F593" s="119">
        <v>196.93396007712005</v>
      </c>
      <c r="G593" s="119">
        <f t="shared" si="23"/>
        <v>464.76414578200331</v>
      </c>
    </row>
    <row r="594" spans="1:7" s="10" customFormat="1" ht="15">
      <c r="A594" s="134"/>
      <c r="B594" s="135"/>
      <c r="C594" s="136"/>
      <c r="D594" s="158"/>
      <c r="E594" s="151"/>
      <c r="F594" s="120"/>
      <c r="G594" s="120"/>
    </row>
    <row r="595" spans="1:7" s="10" customFormat="1" ht="15">
      <c r="A595" s="134"/>
      <c r="B595" s="135"/>
      <c r="C595" s="136"/>
      <c r="D595" s="158"/>
      <c r="E595" s="151"/>
      <c r="F595" s="120"/>
      <c r="G595" s="120"/>
    </row>
    <row r="596" spans="1:7" s="10" customFormat="1" ht="15">
      <c r="A596" s="134"/>
      <c r="B596" s="135"/>
      <c r="C596" s="136"/>
      <c r="D596" s="154"/>
      <c r="E596" s="152"/>
      <c r="F596" s="121"/>
      <c r="G596" s="121"/>
    </row>
    <row r="597" spans="1:7" s="10" customFormat="1" ht="30">
      <c r="A597" s="19">
        <v>10</v>
      </c>
      <c r="B597" s="27" t="s">
        <v>53</v>
      </c>
      <c r="C597" s="30" t="s">
        <v>98</v>
      </c>
      <c r="D597" s="24" t="s">
        <v>15</v>
      </c>
      <c r="E597" s="35">
        <v>2.98</v>
      </c>
      <c r="F597" s="26">
        <v>583.62518632418994</v>
      </c>
      <c r="G597" s="26">
        <f t="shared" si="23"/>
        <v>1739.203055246086</v>
      </c>
    </row>
    <row r="598" spans="1:7" s="10" customFormat="1" ht="30">
      <c r="A598" s="19">
        <v>11</v>
      </c>
      <c r="B598" s="37" t="s">
        <v>58</v>
      </c>
      <c r="C598" s="30" t="s">
        <v>100</v>
      </c>
      <c r="D598" s="24" t="s">
        <v>15</v>
      </c>
      <c r="E598" s="35">
        <v>2.98</v>
      </c>
      <c r="F598" s="26">
        <v>419.75908207731482</v>
      </c>
      <c r="G598" s="26">
        <f t="shared" si="23"/>
        <v>1250.8820645903982</v>
      </c>
    </row>
    <row r="599" spans="1:7" s="10" customFormat="1" ht="30">
      <c r="A599" s="38">
        <v>12</v>
      </c>
      <c r="B599" s="37" t="s">
        <v>642</v>
      </c>
      <c r="C599" s="30" t="s">
        <v>651</v>
      </c>
      <c r="D599" s="28" t="s">
        <v>10</v>
      </c>
      <c r="E599" s="39">
        <f>E575*0.06*1.03*0.001</f>
        <v>3.4731600000000001E-2</v>
      </c>
      <c r="F599" s="40">
        <v>259.09653885286059</v>
      </c>
      <c r="G599" s="40">
        <f t="shared" si="23"/>
        <v>8.998837348822013</v>
      </c>
    </row>
    <row r="600" spans="1:7" s="10" customFormat="1" ht="15">
      <c r="A600" s="19"/>
      <c r="B600" s="20"/>
      <c r="C600" s="18" t="s">
        <v>67</v>
      </c>
      <c r="D600" s="7"/>
      <c r="E600" s="21"/>
      <c r="F600" s="26"/>
      <c r="G600" s="26"/>
    </row>
    <row r="601" spans="1:7" s="10" customFormat="1" ht="30">
      <c r="A601" s="28">
        <v>1</v>
      </c>
      <c r="B601" s="20" t="s">
        <v>203</v>
      </c>
      <c r="C601" s="43" t="s">
        <v>204</v>
      </c>
      <c r="D601" s="28" t="s">
        <v>9</v>
      </c>
      <c r="E601" s="29">
        <v>2</v>
      </c>
      <c r="F601" s="26">
        <v>9.2100537283125625</v>
      </c>
      <c r="G601" s="26">
        <f>F601*E601</f>
        <v>18.420107456625125</v>
      </c>
    </row>
    <row r="602" spans="1:7" s="10" customFormat="1" ht="30">
      <c r="A602" s="28">
        <v>2</v>
      </c>
      <c r="B602" s="20" t="s">
        <v>205</v>
      </c>
      <c r="C602" s="43" t="s">
        <v>563</v>
      </c>
      <c r="D602" s="28" t="s">
        <v>9</v>
      </c>
      <c r="E602" s="29">
        <v>170</v>
      </c>
      <c r="F602" s="26">
        <v>2.1286091468083561</v>
      </c>
      <c r="G602" s="26">
        <f t="shared" ref="G602:G614" si="24">F602*E602</f>
        <v>361.86355495742055</v>
      </c>
    </row>
    <row r="603" spans="1:7" s="10" customFormat="1" ht="30">
      <c r="A603" s="28">
        <v>3</v>
      </c>
      <c r="B603" s="20" t="s">
        <v>183</v>
      </c>
      <c r="C603" s="43" t="s">
        <v>568</v>
      </c>
      <c r="D603" s="28" t="s">
        <v>9</v>
      </c>
      <c r="E603" s="29">
        <v>101</v>
      </c>
      <c r="F603" s="26">
        <v>1.2300137036998333</v>
      </c>
      <c r="G603" s="26">
        <f t="shared" si="24"/>
        <v>124.23138407368316</v>
      </c>
    </row>
    <row r="604" spans="1:7" s="10" customFormat="1" ht="30">
      <c r="A604" s="28">
        <v>4</v>
      </c>
      <c r="B604" s="62" t="s">
        <v>206</v>
      </c>
      <c r="C604" s="43" t="s">
        <v>207</v>
      </c>
      <c r="D604" s="28" t="s">
        <v>7</v>
      </c>
      <c r="E604" s="45">
        <v>1</v>
      </c>
      <c r="F604" s="26">
        <v>57.385401468792558</v>
      </c>
      <c r="G604" s="26">
        <f t="shared" si="24"/>
        <v>57.385401468792558</v>
      </c>
    </row>
    <row r="605" spans="1:7" s="10" customFormat="1" ht="30">
      <c r="A605" s="28">
        <v>5</v>
      </c>
      <c r="B605" s="20" t="s">
        <v>208</v>
      </c>
      <c r="C605" s="23" t="s">
        <v>209</v>
      </c>
      <c r="D605" s="38" t="s">
        <v>7</v>
      </c>
      <c r="E605" s="41">
        <v>2</v>
      </c>
      <c r="F605" s="26">
        <v>10.280858527825268</v>
      </c>
      <c r="G605" s="26">
        <f t="shared" si="24"/>
        <v>20.561717055650536</v>
      </c>
    </row>
    <row r="606" spans="1:7" s="10" customFormat="1" ht="30">
      <c r="A606" s="28">
        <v>6</v>
      </c>
      <c r="B606" s="20" t="s">
        <v>76</v>
      </c>
      <c r="C606" s="23" t="s">
        <v>564</v>
      </c>
      <c r="D606" s="24" t="s">
        <v>59</v>
      </c>
      <c r="E606" s="38">
        <v>0.2</v>
      </c>
      <c r="F606" s="26">
        <v>285.57032483447932</v>
      </c>
      <c r="G606" s="26">
        <f t="shared" si="24"/>
        <v>57.114064966895867</v>
      </c>
    </row>
    <row r="607" spans="1:7" s="10" customFormat="1" ht="30">
      <c r="A607" s="28">
        <v>7</v>
      </c>
      <c r="B607" s="27" t="s">
        <v>76</v>
      </c>
      <c r="C607" s="43" t="s">
        <v>599</v>
      </c>
      <c r="D607" s="24" t="s">
        <v>59</v>
      </c>
      <c r="E607" s="38">
        <v>0.2</v>
      </c>
      <c r="F607" s="26">
        <v>594.91166264693197</v>
      </c>
      <c r="G607" s="26">
        <f t="shared" si="24"/>
        <v>118.9823325293864</v>
      </c>
    </row>
    <row r="608" spans="1:7" s="10" customFormat="1" ht="30">
      <c r="A608" s="28">
        <v>8</v>
      </c>
      <c r="B608" s="20" t="s">
        <v>76</v>
      </c>
      <c r="C608" s="43" t="s">
        <v>589</v>
      </c>
      <c r="D608" s="24" t="s">
        <v>59</v>
      </c>
      <c r="E608" s="29">
        <v>0.1</v>
      </c>
      <c r="F608" s="26">
        <v>54.300848469931353</v>
      </c>
      <c r="G608" s="26">
        <f t="shared" si="24"/>
        <v>5.430084846993136</v>
      </c>
    </row>
    <row r="609" spans="1:7" s="10" customFormat="1" ht="45">
      <c r="A609" s="28">
        <v>9</v>
      </c>
      <c r="B609" s="27" t="s">
        <v>12</v>
      </c>
      <c r="C609" s="43" t="s">
        <v>120</v>
      </c>
      <c r="D609" s="28" t="s">
        <v>26</v>
      </c>
      <c r="E609" s="29">
        <v>271</v>
      </c>
      <c r="F609" s="26">
        <v>0.22095809843746625</v>
      </c>
      <c r="G609" s="26">
        <f t="shared" si="24"/>
        <v>59.879644676553355</v>
      </c>
    </row>
    <row r="610" spans="1:7" s="10" customFormat="1" ht="45">
      <c r="A610" s="28">
        <v>10</v>
      </c>
      <c r="B610" s="20" t="s">
        <v>77</v>
      </c>
      <c r="C610" s="46" t="s">
        <v>211</v>
      </c>
      <c r="D610" s="24" t="s">
        <v>10</v>
      </c>
      <c r="E610" s="47">
        <v>4.7999999999999996E-3</v>
      </c>
      <c r="F610" s="26">
        <v>880.63073143589986</v>
      </c>
      <c r="G610" s="26">
        <f t="shared" si="24"/>
        <v>4.2270275108923192</v>
      </c>
    </row>
    <row r="611" spans="1:7" s="10" customFormat="1" ht="45">
      <c r="A611" s="28">
        <v>11</v>
      </c>
      <c r="B611" s="20" t="s">
        <v>27</v>
      </c>
      <c r="C611" s="48" t="s">
        <v>212</v>
      </c>
      <c r="D611" s="28" t="s">
        <v>15</v>
      </c>
      <c r="E611" s="49">
        <f>0.3/100</f>
        <v>3.0000000000000001E-3</v>
      </c>
      <c r="F611" s="26">
        <v>98.825825769115596</v>
      </c>
      <c r="G611" s="26">
        <f t="shared" si="24"/>
        <v>0.2964774773073468</v>
      </c>
    </row>
    <row r="612" spans="1:7" s="10" customFormat="1" ht="32.25">
      <c r="A612" s="28">
        <v>12</v>
      </c>
      <c r="B612" s="27" t="s">
        <v>78</v>
      </c>
      <c r="C612" s="43" t="s">
        <v>252</v>
      </c>
      <c r="D612" s="28" t="s">
        <v>26</v>
      </c>
      <c r="E612" s="29">
        <v>1</v>
      </c>
      <c r="F612" s="26">
        <v>0.83764251309480542</v>
      </c>
      <c r="G612" s="26">
        <f t="shared" si="24"/>
        <v>0.83764251309480542</v>
      </c>
    </row>
    <row r="613" spans="1:7" s="10" customFormat="1" ht="37.35" customHeight="1">
      <c r="A613" s="28">
        <v>13</v>
      </c>
      <c r="B613" s="20" t="s">
        <v>79</v>
      </c>
      <c r="C613" s="43" t="s">
        <v>565</v>
      </c>
      <c r="D613" s="28" t="s">
        <v>11</v>
      </c>
      <c r="E613" s="49">
        <v>0.17199999999999999</v>
      </c>
      <c r="F613" s="26">
        <v>114.47403096544595</v>
      </c>
      <c r="G613" s="26">
        <f t="shared" si="24"/>
        <v>19.689533326056701</v>
      </c>
    </row>
    <row r="614" spans="1:7" s="10" customFormat="1" ht="30">
      <c r="A614" s="28">
        <v>14</v>
      </c>
      <c r="B614" s="20" t="s">
        <v>80</v>
      </c>
      <c r="C614" s="43" t="s">
        <v>572</v>
      </c>
      <c r="D614" s="28" t="s">
        <v>11</v>
      </c>
      <c r="E614" s="49">
        <v>0.10100000000000001</v>
      </c>
      <c r="F614" s="26">
        <v>98.722664654833778</v>
      </c>
      <c r="G614" s="26">
        <f t="shared" si="24"/>
        <v>9.9709891301382125</v>
      </c>
    </row>
    <row r="615" spans="1:7" s="10" customFormat="1" ht="15">
      <c r="A615" s="50"/>
      <c r="B615" s="51"/>
      <c r="C615" s="18" t="s">
        <v>193</v>
      </c>
      <c r="D615" s="50"/>
      <c r="E615" s="50"/>
      <c r="F615" s="26"/>
      <c r="G615" s="26"/>
    </row>
    <row r="616" spans="1:7" s="10" customFormat="1" ht="30">
      <c r="A616" s="38">
        <v>1</v>
      </c>
      <c r="B616" s="27" t="s">
        <v>20</v>
      </c>
      <c r="C616" s="23" t="s">
        <v>32</v>
      </c>
      <c r="D616" s="53" t="s">
        <v>8</v>
      </c>
      <c r="E616" s="35">
        <v>0.5</v>
      </c>
      <c r="F616" s="26">
        <v>40.437061612773178</v>
      </c>
      <c r="G616" s="26">
        <v>20.218530806386589</v>
      </c>
    </row>
    <row r="617" spans="1:7" s="10" customFormat="1" ht="30">
      <c r="A617" s="38">
        <v>2</v>
      </c>
      <c r="B617" s="27" t="s">
        <v>35</v>
      </c>
      <c r="C617" s="46" t="s">
        <v>160</v>
      </c>
      <c r="D617" s="53" t="s">
        <v>8</v>
      </c>
      <c r="E617" s="35">
        <v>1.57</v>
      </c>
      <c r="F617" s="26">
        <v>53.105241403184841</v>
      </c>
      <c r="G617" s="26">
        <v>83.3752290030002</v>
      </c>
    </row>
    <row r="618" spans="1:7" s="10" customFormat="1" ht="30">
      <c r="A618" s="38">
        <v>3</v>
      </c>
      <c r="B618" s="20" t="s">
        <v>12</v>
      </c>
      <c r="C618" s="23" t="s">
        <v>161</v>
      </c>
      <c r="D618" s="53" t="s">
        <v>7</v>
      </c>
      <c r="E618" s="41">
        <v>1</v>
      </c>
      <c r="F618" s="26">
        <v>41.24551170832703</v>
      </c>
      <c r="G618" s="26">
        <v>41.24551170832703</v>
      </c>
    </row>
    <row r="619" spans="1:7" s="10" customFormat="1" ht="45">
      <c r="A619" s="38">
        <v>4</v>
      </c>
      <c r="B619" s="20" t="s">
        <v>12</v>
      </c>
      <c r="C619" s="61" t="s">
        <v>162</v>
      </c>
      <c r="D619" s="53" t="s">
        <v>7</v>
      </c>
      <c r="E619" s="41">
        <v>1</v>
      </c>
      <c r="F619" s="26">
        <v>64.696531222490123</v>
      </c>
      <c r="G619" s="26">
        <v>64.696531222490123</v>
      </c>
    </row>
    <row r="620" spans="1:7" s="10" customFormat="1" ht="45">
      <c r="A620" s="38">
        <v>5</v>
      </c>
      <c r="B620" s="20" t="s">
        <v>12</v>
      </c>
      <c r="C620" s="61" t="s">
        <v>194</v>
      </c>
      <c r="D620" s="53" t="s">
        <v>7</v>
      </c>
      <c r="E620" s="41">
        <v>1</v>
      </c>
      <c r="F620" s="26">
        <v>44.191619687493251</v>
      </c>
      <c r="G620" s="26">
        <v>44.191619687493251</v>
      </c>
    </row>
    <row r="621" spans="1:7" s="10" customFormat="1" ht="30">
      <c r="A621" s="38">
        <v>6</v>
      </c>
      <c r="B621" s="20" t="s">
        <v>12</v>
      </c>
      <c r="C621" s="61" t="s">
        <v>163</v>
      </c>
      <c r="D621" s="53" t="s">
        <v>7</v>
      </c>
      <c r="E621" s="41">
        <v>1</v>
      </c>
      <c r="F621" s="26">
        <v>180.44911372393076</v>
      </c>
      <c r="G621" s="26">
        <v>180.44911372393076</v>
      </c>
    </row>
    <row r="622" spans="1:7" s="10" customFormat="1" ht="15">
      <c r="A622" s="38">
        <v>7</v>
      </c>
      <c r="B622" s="27" t="s">
        <v>30</v>
      </c>
      <c r="C622" s="46" t="s">
        <v>157</v>
      </c>
      <c r="D622" s="38" t="s">
        <v>10</v>
      </c>
      <c r="E622" s="47">
        <v>1.72E-2</v>
      </c>
      <c r="F622" s="26">
        <v>812.96067289764358</v>
      </c>
      <c r="G622" s="26">
        <v>13.98292357383947</v>
      </c>
    </row>
    <row r="623" spans="1:7" s="10" customFormat="1" ht="30">
      <c r="A623" s="38">
        <v>8</v>
      </c>
      <c r="B623" s="62" t="s">
        <v>158</v>
      </c>
      <c r="C623" s="23" t="s">
        <v>33</v>
      </c>
      <c r="D623" s="38" t="s">
        <v>10</v>
      </c>
      <c r="E623" s="47">
        <v>2.64E-2</v>
      </c>
      <c r="F623" s="26">
        <v>810.17969427070966</v>
      </c>
      <c r="G623" s="26">
        <v>21.388743928746734</v>
      </c>
    </row>
    <row r="624" spans="1:7" s="10" customFormat="1" ht="30">
      <c r="A624" s="38">
        <v>9</v>
      </c>
      <c r="B624" s="20" t="s">
        <v>29</v>
      </c>
      <c r="C624" s="61" t="s">
        <v>34</v>
      </c>
      <c r="D624" s="24" t="s">
        <v>15</v>
      </c>
      <c r="E624" s="64">
        <f>0.1/100</f>
        <v>1E-3</v>
      </c>
      <c r="F624" s="26">
        <v>191.96304976186704</v>
      </c>
      <c r="G624" s="26">
        <v>0.19196304976186704</v>
      </c>
    </row>
    <row r="625" spans="1:7" s="10" customFormat="1" ht="30">
      <c r="A625" s="38">
        <v>10</v>
      </c>
      <c r="B625" s="58" t="s">
        <v>159</v>
      </c>
      <c r="C625" s="46" t="s">
        <v>44</v>
      </c>
      <c r="D625" s="38" t="s">
        <v>10</v>
      </c>
      <c r="E625" s="47">
        <v>4.36E-2</v>
      </c>
      <c r="F625" s="26">
        <v>8.4005156213570373</v>
      </c>
      <c r="G625" s="26">
        <v>0.36626248109116682</v>
      </c>
    </row>
    <row r="626" spans="1:7" s="10" customFormat="1" ht="18">
      <c r="A626" s="16"/>
      <c r="B626" s="17"/>
      <c r="C626" s="18" t="s">
        <v>253</v>
      </c>
      <c r="D626" s="16"/>
      <c r="E626" s="16"/>
      <c r="F626" s="16"/>
      <c r="G626" s="16"/>
    </row>
    <row r="627" spans="1:7" s="10" customFormat="1" ht="15">
      <c r="A627" s="19"/>
      <c r="B627" s="20"/>
      <c r="C627" s="18" t="s">
        <v>60</v>
      </c>
      <c r="D627" s="7"/>
      <c r="E627" s="21"/>
      <c r="F627" s="26"/>
      <c r="G627" s="26"/>
    </row>
    <row r="628" spans="1:7" s="10" customFormat="1" ht="45">
      <c r="A628" s="19">
        <v>1</v>
      </c>
      <c r="B628" s="20" t="s">
        <v>49</v>
      </c>
      <c r="C628" s="23" t="s">
        <v>85</v>
      </c>
      <c r="D628" s="24" t="s">
        <v>61</v>
      </c>
      <c r="E628" s="25">
        <v>526</v>
      </c>
      <c r="F628" s="26">
        <v>0.42932480293630632</v>
      </c>
      <c r="G628" s="26">
        <f>F628*E628</f>
        <v>225.82484634449713</v>
      </c>
    </row>
    <row r="629" spans="1:7" s="10" customFormat="1" ht="17.45" customHeight="1">
      <c r="A629" s="134">
        <v>2</v>
      </c>
      <c r="B629" s="20" t="s">
        <v>50</v>
      </c>
      <c r="C629" s="137" t="s">
        <v>86</v>
      </c>
      <c r="D629" s="130" t="s">
        <v>22</v>
      </c>
      <c r="E629" s="142">
        <v>2.5999999999999999E-2</v>
      </c>
      <c r="F629" s="119">
        <v>6042.7442181855604</v>
      </c>
      <c r="G629" s="119">
        <f t="shared" ref="G629:G651" si="25">F629*E629</f>
        <v>157.11134967282456</v>
      </c>
    </row>
    <row r="630" spans="1:7" s="10" customFormat="1" ht="15">
      <c r="A630" s="134"/>
      <c r="B630" s="27" t="s">
        <v>51</v>
      </c>
      <c r="C630" s="137"/>
      <c r="D630" s="141"/>
      <c r="E630" s="143"/>
      <c r="F630" s="120"/>
      <c r="G630" s="120"/>
    </row>
    <row r="631" spans="1:7" s="10" customFormat="1" ht="45">
      <c r="A631" s="134"/>
      <c r="B631" s="20" t="s">
        <v>87</v>
      </c>
      <c r="C631" s="137"/>
      <c r="D631" s="131"/>
      <c r="E631" s="144"/>
      <c r="F631" s="121"/>
      <c r="G631" s="121"/>
    </row>
    <row r="632" spans="1:7" s="10" customFormat="1" ht="17.45" customHeight="1">
      <c r="A632" s="134">
        <v>3</v>
      </c>
      <c r="B632" s="27" t="s">
        <v>56</v>
      </c>
      <c r="C632" s="137" t="s">
        <v>88</v>
      </c>
      <c r="D632" s="130" t="s">
        <v>22</v>
      </c>
      <c r="E632" s="132">
        <v>8.5000000000000006E-3</v>
      </c>
      <c r="F632" s="119">
        <v>6562.3906723899836</v>
      </c>
      <c r="G632" s="119">
        <f t="shared" si="25"/>
        <v>55.780320715314865</v>
      </c>
    </row>
    <row r="633" spans="1:7" s="10" customFormat="1" ht="15">
      <c r="A633" s="134"/>
      <c r="B633" s="20" t="s">
        <v>62</v>
      </c>
      <c r="C633" s="137"/>
      <c r="D633" s="141"/>
      <c r="E633" s="161"/>
      <c r="F633" s="120"/>
      <c r="G633" s="120"/>
    </row>
    <row r="634" spans="1:7" s="10" customFormat="1" ht="45">
      <c r="A634" s="134"/>
      <c r="B634" s="20" t="s">
        <v>89</v>
      </c>
      <c r="C634" s="137"/>
      <c r="D634" s="131"/>
      <c r="E634" s="133"/>
      <c r="F634" s="121"/>
      <c r="G634" s="121"/>
    </row>
    <row r="635" spans="1:7" s="10" customFormat="1" ht="17.45" customHeight="1">
      <c r="A635" s="134">
        <v>4</v>
      </c>
      <c r="B635" s="27" t="s">
        <v>57</v>
      </c>
      <c r="C635" s="137" t="s">
        <v>90</v>
      </c>
      <c r="D635" s="130" t="s">
        <v>22</v>
      </c>
      <c r="E635" s="145">
        <v>0.10199999999999999</v>
      </c>
      <c r="F635" s="119">
        <v>5955.6839307013724</v>
      </c>
      <c r="G635" s="119">
        <f t="shared" si="25"/>
        <v>607.47976093154</v>
      </c>
    </row>
    <row r="636" spans="1:7" s="10" customFormat="1" ht="15">
      <c r="A636" s="134"/>
      <c r="B636" s="20" t="s">
        <v>64</v>
      </c>
      <c r="C636" s="137"/>
      <c r="D636" s="141"/>
      <c r="E636" s="146"/>
      <c r="F636" s="120"/>
      <c r="G636" s="120"/>
    </row>
    <row r="637" spans="1:7" s="10" customFormat="1" ht="45">
      <c r="A637" s="134"/>
      <c r="B637" s="20" t="s">
        <v>91</v>
      </c>
      <c r="C637" s="137"/>
      <c r="D637" s="131"/>
      <c r="E637" s="147"/>
      <c r="F637" s="121"/>
      <c r="G637" s="121"/>
    </row>
    <row r="638" spans="1:7" s="10" customFormat="1" ht="17.45" customHeight="1">
      <c r="A638" s="134">
        <v>5</v>
      </c>
      <c r="B638" s="27" t="s">
        <v>51</v>
      </c>
      <c r="C638" s="137" t="s">
        <v>92</v>
      </c>
      <c r="D638" s="130" t="s">
        <v>22</v>
      </c>
      <c r="E638" s="132">
        <v>5.9499999999999997E-2</v>
      </c>
      <c r="F638" s="119">
        <v>4528.6173960134092</v>
      </c>
      <c r="G638" s="119">
        <f t="shared" si="25"/>
        <v>269.45273506279784</v>
      </c>
    </row>
    <row r="639" spans="1:7" s="10" customFormat="1" ht="15">
      <c r="A639" s="134"/>
      <c r="B639" s="20" t="s">
        <v>65</v>
      </c>
      <c r="C639" s="137"/>
      <c r="D639" s="141"/>
      <c r="E639" s="161"/>
      <c r="F639" s="120"/>
      <c r="G639" s="120"/>
    </row>
    <row r="640" spans="1:7" s="10" customFormat="1" ht="45">
      <c r="A640" s="134"/>
      <c r="B640" s="20" t="s">
        <v>87</v>
      </c>
      <c r="C640" s="137"/>
      <c r="D640" s="131"/>
      <c r="E640" s="133"/>
      <c r="F640" s="121"/>
      <c r="G640" s="121"/>
    </row>
    <row r="641" spans="1:7" s="10" customFormat="1" ht="30">
      <c r="A641" s="19">
        <v>6</v>
      </c>
      <c r="B641" s="27" t="s">
        <v>18</v>
      </c>
      <c r="C641" s="23" t="s">
        <v>17</v>
      </c>
      <c r="D641" s="28" t="s">
        <v>8</v>
      </c>
      <c r="E641" s="29">
        <v>17</v>
      </c>
      <c r="F641" s="26">
        <v>10.331521982137893</v>
      </c>
      <c r="G641" s="26">
        <f t="shared" si="25"/>
        <v>175.63587369634419</v>
      </c>
    </row>
    <row r="642" spans="1:7" s="10" customFormat="1" ht="30">
      <c r="A642" s="19">
        <v>7</v>
      </c>
      <c r="B642" s="27" t="s">
        <v>66</v>
      </c>
      <c r="C642" s="30" t="s">
        <v>93</v>
      </c>
      <c r="D642" s="28" t="s">
        <v>8</v>
      </c>
      <c r="E642" s="29">
        <v>48</v>
      </c>
      <c r="F642" s="26">
        <v>10.331521982137893</v>
      </c>
      <c r="G642" s="26">
        <f t="shared" si="25"/>
        <v>495.91305514261887</v>
      </c>
    </row>
    <row r="643" spans="1:7" s="10" customFormat="1" ht="30">
      <c r="A643" s="134">
        <v>8</v>
      </c>
      <c r="B643" s="76" t="s">
        <v>94</v>
      </c>
      <c r="C643" s="137" t="s">
        <v>95</v>
      </c>
      <c r="D643" s="155" t="s">
        <v>41</v>
      </c>
      <c r="E643" s="150">
        <f>+(82.5+2.5)/100</f>
        <v>0.85</v>
      </c>
      <c r="F643" s="119">
        <v>816.58106129202531</v>
      </c>
      <c r="G643" s="119">
        <f t="shared" si="25"/>
        <v>694.09390209822152</v>
      </c>
    </row>
    <row r="644" spans="1:7" s="10" customFormat="1" ht="30">
      <c r="A644" s="134"/>
      <c r="B644" s="20" t="s">
        <v>96</v>
      </c>
      <c r="C644" s="137"/>
      <c r="D644" s="156"/>
      <c r="E644" s="151"/>
      <c r="F644" s="120"/>
      <c r="G644" s="120"/>
    </row>
    <row r="645" spans="1:7" s="10" customFormat="1" ht="15">
      <c r="A645" s="134"/>
      <c r="B645" s="20" t="s">
        <v>19</v>
      </c>
      <c r="C645" s="137"/>
      <c r="D645" s="157"/>
      <c r="E645" s="152"/>
      <c r="F645" s="121"/>
      <c r="G645" s="121"/>
    </row>
    <row r="646" spans="1:7" s="10" customFormat="1" ht="15" customHeight="1">
      <c r="A646" s="134">
        <v>9</v>
      </c>
      <c r="B646" s="135" t="s">
        <v>97</v>
      </c>
      <c r="C646" s="136" t="s">
        <v>634</v>
      </c>
      <c r="D646" s="153" t="s">
        <v>15</v>
      </c>
      <c r="E646" s="150">
        <v>2.14</v>
      </c>
      <c r="F646" s="119">
        <v>174.66774522516394</v>
      </c>
      <c r="G646" s="119">
        <f t="shared" si="25"/>
        <v>373.78897478185087</v>
      </c>
    </row>
    <row r="647" spans="1:7" s="10" customFormat="1" ht="15">
      <c r="A647" s="134"/>
      <c r="B647" s="135"/>
      <c r="C647" s="136"/>
      <c r="D647" s="158"/>
      <c r="E647" s="151"/>
      <c r="F647" s="120"/>
      <c r="G647" s="120"/>
    </row>
    <row r="648" spans="1:7" s="10" customFormat="1" ht="15">
      <c r="A648" s="134"/>
      <c r="B648" s="135"/>
      <c r="C648" s="136"/>
      <c r="D648" s="158"/>
      <c r="E648" s="151"/>
      <c r="F648" s="120"/>
      <c r="G648" s="120"/>
    </row>
    <row r="649" spans="1:7" s="10" customFormat="1" ht="15">
      <c r="A649" s="134"/>
      <c r="B649" s="135"/>
      <c r="C649" s="136"/>
      <c r="D649" s="154"/>
      <c r="E649" s="152"/>
      <c r="F649" s="121"/>
      <c r="G649" s="121"/>
    </row>
    <row r="650" spans="1:7" s="10" customFormat="1" ht="30">
      <c r="A650" s="19">
        <v>10</v>
      </c>
      <c r="B650" s="27" t="s">
        <v>53</v>
      </c>
      <c r="C650" s="23" t="s">
        <v>99</v>
      </c>
      <c r="D650" s="24" t="s">
        <v>15</v>
      </c>
      <c r="E650" s="39">
        <v>2.4350000000000001</v>
      </c>
      <c r="F650" s="26">
        <v>605.10231349231162</v>
      </c>
      <c r="G650" s="26">
        <f t="shared" si="25"/>
        <v>1473.4241333537789</v>
      </c>
    </row>
    <row r="651" spans="1:7" s="10" customFormat="1" ht="30">
      <c r="A651" s="38">
        <v>11</v>
      </c>
      <c r="B651" s="37" t="s">
        <v>642</v>
      </c>
      <c r="C651" s="30" t="s">
        <v>652</v>
      </c>
      <c r="D651" s="28" t="s">
        <v>10</v>
      </c>
      <c r="E651" s="39">
        <f>E628*0.06*1.03*0.001</f>
        <v>3.2506800000000002E-2</v>
      </c>
      <c r="F651" s="40">
        <v>259.09653885286059</v>
      </c>
      <c r="G651" s="40">
        <f t="shared" si="25"/>
        <v>8.4223993691821697</v>
      </c>
    </row>
    <row r="652" spans="1:7" s="10" customFormat="1" ht="20.45" customHeight="1">
      <c r="A652" s="19"/>
      <c r="B652" s="20"/>
      <c r="C652" s="18" t="s">
        <v>67</v>
      </c>
      <c r="D652" s="7"/>
      <c r="E652" s="21"/>
      <c r="F652" s="26"/>
      <c r="G652" s="26"/>
    </row>
    <row r="653" spans="1:7" s="10" customFormat="1" ht="30">
      <c r="A653" s="28">
        <v>1</v>
      </c>
      <c r="B653" s="20" t="s">
        <v>70</v>
      </c>
      <c r="C653" s="43" t="s">
        <v>181</v>
      </c>
      <c r="D653" s="28" t="s">
        <v>9</v>
      </c>
      <c r="E653" s="29">
        <v>1</v>
      </c>
      <c r="F653" s="26">
        <v>11.709237127039268</v>
      </c>
      <c r="G653" s="26">
        <f>F653*E653</f>
        <v>11.709237127039268</v>
      </c>
    </row>
    <row r="654" spans="1:7" s="10" customFormat="1" ht="30">
      <c r="A654" s="28">
        <v>2</v>
      </c>
      <c r="B654" s="62" t="s">
        <v>72</v>
      </c>
      <c r="C654" s="43" t="s">
        <v>580</v>
      </c>
      <c r="D654" s="28" t="s">
        <v>9</v>
      </c>
      <c r="E654" s="29">
        <v>84</v>
      </c>
      <c r="F654" s="26">
        <v>2.9171349474321935</v>
      </c>
      <c r="G654" s="26">
        <f t="shared" ref="G654:G667" si="26">F654*E654</f>
        <v>245.03933558430424</v>
      </c>
    </row>
    <row r="655" spans="1:7" s="10" customFormat="1" ht="30">
      <c r="A655" s="28">
        <v>3</v>
      </c>
      <c r="B655" s="20" t="s">
        <v>183</v>
      </c>
      <c r="C655" s="43" t="s">
        <v>568</v>
      </c>
      <c r="D655" s="28" t="s">
        <v>9</v>
      </c>
      <c r="E655" s="29">
        <v>177</v>
      </c>
      <c r="F655" s="26">
        <v>1.2300137036998333</v>
      </c>
      <c r="G655" s="26">
        <f t="shared" si="26"/>
        <v>217.71242555487049</v>
      </c>
    </row>
    <row r="656" spans="1:7" s="10" customFormat="1" ht="30">
      <c r="A656" s="28">
        <v>4</v>
      </c>
      <c r="B656" s="20" t="s">
        <v>184</v>
      </c>
      <c r="C656" s="43" t="s">
        <v>185</v>
      </c>
      <c r="D656" s="28" t="s">
        <v>7</v>
      </c>
      <c r="E656" s="45">
        <v>1</v>
      </c>
      <c r="F656" s="26">
        <v>63.277617427124994</v>
      </c>
      <c r="G656" s="26">
        <f t="shared" si="26"/>
        <v>63.277617427124994</v>
      </c>
    </row>
    <row r="657" spans="1:7" s="10" customFormat="1" ht="30">
      <c r="A657" s="28">
        <v>5</v>
      </c>
      <c r="B657" s="20" t="s">
        <v>186</v>
      </c>
      <c r="C657" s="23" t="s">
        <v>187</v>
      </c>
      <c r="D657" s="38" t="s">
        <v>7</v>
      </c>
      <c r="E657" s="41">
        <v>2</v>
      </c>
      <c r="F657" s="26">
        <v>15.341913636728123</v>
      </c>
      <c r="G657" s="26">
        <f t="shared" si="26"/>
        <v>30.683827273456245</v>
      </c>
    </row>
    <row r="658" spans="1:7" s="10" customFormat="1" ht="30">
      <c r="A658" s="28">
        <v>6</v>
      </c>
      <c r="B658" s="20" t="s">
        <v>76</v>
      </c>
      <c r="C658" s="23" t="s">
        <v>581</v>
      </c>
      <c r="D658" s="24" t="s">
        <v>59</v>
      </c>
      <c r="E658" s="38">
        <v>0.1</v>
      </c>
      <c r="F658" s="26">
        <v>351.85775436571913</v>
      </c>
      <c r="G658" s="26">
        <f t="shared" si="26"/>
        <v>35.185775436571916</v>
      </c>
    </row>
    <row r="659" spans="1:7" s="10" customFormat="1" ht="30">
      <c r="A659" s="28">
        <v>7</v>
      </c>
      <c r="B659" s="27" t="s">
        <v>36</v>
      </c>
      <c r="C659" s="43" t="s">
        <v>254</v>
      </c>
      <c r="D659" s="28" t="s">
        <v>10</v>
      </c>
      <c r="E659" s="38">
        <v>6.0000000000000001E-3</v>
      </c>
      <c r="F659" s="26">
        <v>2034.3570358160493</v>
      </c>
      <c r="G659" s="26">
        <f t="shared" si="26"/>
        <v>12.206142214896296</v>
      </c>
    </row>
    <row r="660" spans="1:7" s="10" customFormat="1" ht="30">
      <c r="A660" s="28">
        <v>8</v>
      </c>
      <c r="B660" s="20" t="s">
        <v>76</v>
      </c>
      <c r="C660" s="43" t="s">
        <v>585</v>
      </c>
      <c r="D660" s="28" t="s">
        <v>59</v>
      </c>
      <c r="E660" s="29">
        <v>0.6</v>
      </c>
      <c r="F660" s="26">
        <v>130.89965592825297</v>
      </c>
      <c r="G660" s="26">
        <f t="shared" si="26"/>
        <v>78.539793556951778</v>
      </c>
    </row>
    <row r="661" spans="1:7" s="10" customFormat="1" ht="30">
      <c r="A661" s="28">
        <v>9</v>
      </c>
      <c r="B661" s="20" t="s">
        <v>76</v>
      </c>
      <c r="C661" s="43" t="s">
        <v>589</v>
      </c>
      <c r="D661" s="28" t="s">
        <v>59</v>
      </c>
      <c r="E661" s="29">
        <v>0.1</v>
      </c>
      <c r="F661" s="26">
        <v>54.300848469931353</v>
      </c>
      <c r="G661" s="26">
        <f t="shared" si="26"/>
        <v>5.430084846993136</v>
      </c>
    </row>
    <row r="662" spans="1:7" s="10" customFormat="1" ht="45">
      <c r="A662" s="28">
        <v>10</v>
      </c>
      <c r="B662" s="27" t="s">
        <v>12</v>
      </c>
      <c r="C662" s="43" t="s">
        <v>120</v>
      </c>
      <c r="D662" s="28" t="s">
        <v>26</v>
      </c>
      <c r="E662" s="29">
        <v>261</v>
      </c>
      <c r="F662" s="26">
        <v>0.22095809843746625</v>
      </c>
      <c r="G662" s="26">
        <f t="shared" si="26"/>
        <v>57.670063692178694</v>
      </c>
    </row>
    <row r="663" spans="1:7" s="10" customFormat="1" ht="45">
      <c r="A663" s="28">
        <v>11</v>
      </c>
      <c r="B663" s="20" t="s">
        <v>77</v>
      </c>
      <c r="C663" s="46" t="s">
        <v>211</v>
      </c>
      <c r="D663" s="24" t="s">
        <v>10</v>
      </c>
      <c r="E663" s="47">
        <v>4.7999999999999996E-3</v>
      </c>
      <c r="F663" s="26">
        <v>880.63073143589986</v>
      </c>
      <c r="G663" s="26">
        <f t="shared" si="26"/>
        <v>4.2270275108923192</v>
      </c>
    </row>
    <row r="664" spans="1:7" s="10" customFormat="1" ht="45">
      <c r="A664" s="28">
        <v>12</v>
      </c>
      <c r="B664" s="20" t="s">
        <v>27</v>
      </c>
      <c r="C664" s="48" t="s">
        <v>255</v>
      </c>
      <c r="D664" s="28" t="s">
        <v>15</v>
      </c>
      <c r="E664" s="77">
        <f>0.17/100</f>
        <v>1.7000000000000001E-3</v>
      </c>
      <c r="F664" s="26">
        <v>98.825825769115596</v>
      </c>
      <c r="G664" s="26">
        <f t="shared" si="26"/>
        <v>0.16800390380749652</v>
      </c>
    </row>
    <row r="665" spans="1:7" s="10" customFormat="1" ht="32.25">
      <c r="A665" s="28">
        <v>13</v>
      </c>
      <c r="B665" s="27" t="s">
        <v>78</v>
      </c>
      <c r="C665" s="43" t="s">
        <v>256</v>
      </c>
      <c r="D665" s="28" t="s">
        <v>26</v>
      </c>
      <c r="E665" s="31">
        <v>0.5</v>
      </c>
      <c r="F665" s="26">
        <v>0.83764251309480542</v>
      </c>
      <c r="G665" s="26">
        <f t="shared" si="26"/>
        <v>0.41882125654740271</v>
      </c>
    </row>
    <row r="666" spans="1:7" s="10" customFormat="1" ht="45">
      <c r="A666" s="28">
        <v>14</v>
      </c>
      <c r="B666" s="20" t="s">
        <v>79</v>
      </c>
      <c r="C666" s="43" t="s">
        <v>583</v>
      </c>
      <c r="D666" s="28" t="s">
        <v>11</v>
      </c>
      <c r="E666" s="49">
        <v>8.5000000000000006E-2</v>
      </c>
      <c r="F666" s="26">
        <v>114.47403096544595</v>
      </c>
      <c r="G666" s="26">
        <f t="shared" si="26"/>
        <v>9.7302926320629055</v>
      </c>
    </row>
    <row r="667" spans="1:7" s="10" customFormat="1" ht="30">
      <c r="A667" s="28">
        <v>15</v>
      </c>
      <c r="B667" s="20" t="s">
        <v>80</v>
      </c>
      <c r="C667" s="43" t="s">
        <v>572</v>
      </c>
      <c r="D667" s="28" t="s">
        <v>11</v>
      </c>
      <c r="E667" s="49">
        <v>0.17699999999999999</v>
      </c>
      <c r="F667" s="26">
        <v>98.722664654833778</v>
      </c>
      <c r="G667" s="26">
        <f t="shared" si="26"/>
        <v>17.473911643905577</v>
      </c>
    </row>
    <row r="668" spans="1:7" s="10" customFormat="1" ht="18">
      <c r="A668" s="16"/>
      <c r="B668" s="17"/>
      <c r="C668" s="18" t="s">
        <v>257</v>
      </c>
      <c r="D668" s="16"/>
      <c r="E668" s="16"/>
      <c r="F668" s="16"/>
      <c r="G668" s="16"/>
    </row>
    <row r="669" spans="1:7" s="10" customFormat="1" ht="15">
      <c r="A669" s="19"/>
      <c r="B669" s="20"/>
      <c r="C669" s="18" t="s">
        <v>60</v>
      </c>
      <c r="D669" s="7"/>
      <c r="E669" s="21"/>
      <c r="F669" s="26"/>
      <c r="G669" s="26"/>
    </row>
    <row r="670" spans="1:7" s="10" customFormat="1" ht="32.65" customHeight="1">
      <c r="A670" s="19">
        <v>1</v>
      </c>
      <c r="B670" s="20" t="s">
        <v>49</v>
      </c>
      <c r="C670" s="23" t="s">
        <v>85</v>
      </c>
      <c r="D670" s="24" t="s">
        <v>61</v>
      </c>
      <c r="E670" s="25">
        <v>469</v>
      </c>
      <c r="F670" s="26">
        <v>0.42932480293630632</v>
      </c>
      <c r="G670" s="26">
        <f>F670*E670</f>
        <v>201.35333257712767</v>
      </c>
    </row>
    <row r="671" spans="1:7" s="10" customFormat="1" ht="17.45" customHeight="1">
      <c r="A671" s="134">
        <v>2</v>
      </c>
      <c r="B671" s="20" t="s">
        <v>50</v>
      </c>
      <c r="C671" s="137" t="s">
        <v>86</v>
      </c>
      <c r="D671" s="130" t="s">
        <v>22</v>
      </c>
      <c r="E671" s="142">
        <v>2.8000000000000001E-2</v>
      </c>
      <c r="F671" s="119">
        <v>6042.7442181855604</v>
      </c>
      <c r="G671" s="119">
        <f t="shared" ref="G671:G694" si="27">F671*E671</f>
        <v>169.19683810919568</v>
      </c>
    </row>
    <row r="672" spans="1:7" s="10" customFormat="1" ht="15">
      <c r="A672" s="134"/>
      <c r="B672" s="27" t="s">
        <v>51</v>
      </c>
      <c r="C672" s="137"/>
      <c r="D672" s="141"/>
      <c r="E672" s="143"/>
      <c r="F672" s="120"/>
      <c r="G672" s="120"/>
    </row>
    <row r="673" spans="1:7" s="10" customFormat="1" ht="45">
      <c r="A673" s="134"/>
      <c r="B673" s="20" t="s">
        <v>87</v>
      </c>
      <c r="C673" s="137"/>
      <c r="D673" s="131"/>
      <c r="E673" s="144"/>
      <c r="F673" s="121"/>
      <c r="G673" s="121"/>
    </row>
    <row r="674" spans="1:7" s="10" customFormat="1" ht="17.45" customHeight="1">
      <c r="A674" s="134">
        <v>3</v>
      </c>
      <c r="B674" s="27" t="s">
        <v>56</v>
      </c>
      <c r="C674" s="137" t="s">
        <v>88</v>
      </c>
      <c r="D674" s="130" t="s">
        <v>22</v>
      </c>
      <c r="E674" s="145">
        <v>0.01</v>
      </c>
      <c r="F674" s="119">
        <v>6562.3906723899836</v>
      </c>
      <c r="G674" s="119">
        <f t="shared" si="27"/>
        <v>65.623906723899836</v>
      </c>
    </row>
    <row r="675" spans="1:7" s="10" customFormat="1" ht="15">
      <c r="A675" s="134"/>
      <c r="B675" s="20" t="s">
        <v>62</v>
      </c>
      <c r="C675" s="137"/>
      <c r="D675" s="141"/>
      <c r="E675" s="146"/>
      <c r="F675" s="120"/>
      <c r="G675" s="120"/>
    </row>
    <row r="676" spans="1:7" s="10" customFormat="1" ht="45">
      <c r="A676" s="134"/>
      <c r="B676" s="20" t="s">
        <v>89</v>
      </c>
      <c r="C676" s="137"/>
      <c r="D676" s="131"/>
      <c r="E676" s="147"/>
      <c r="F676" s="121"/>
      <c r="G676" s="121"/>
    </row>
    <row r="677" spans="1:7" s="10" customFormat="1" ht="17.45" customHeight="1">
      <c r="A677" s="134">
        <v>4</v>
      </c>
      <c r="B677" s="27" t="s">
        <v>57</v>
      </c>
      <c r="C677" s="137" t="s">
        <v>90</v>
      </c>
      <c r="D677" s="130" t="s">
        <v>22</v>
      </c>
      <c r="E677" s="145">
        <v>0.121</v>
      </c>
      <c r="F677" s="119">
        <v>5955.6839307013724</v>
      </c>
      <c r="G677" s="119">
        <f t="shared" si="27"/>
        <v>720.63775561486602</v>
      </c>
    </row>
    <row r="678" spans="1:7" s="10" customFormat="1" ht="15">
      <c r="A678" s="134"/>
      <c r="B678" s="20" t="s">
        <v>64</v>
      </c>
      <c r="C678" s="137"/>
      <c r="D678" s="141"/>
      <c r="E678" s="146"/>
      <c r="F678" s="120"/>
      <c r="G678" s="120"/>
    </row>
    <row r="679" spans="1:7" s="10" customFormat="1" ht="45">
      <c r="A679" s="134"/>
      <c r="B679" s="20" t="s">
        <v>91</v>
      </c>
      <c r="C679" s="137"/>
      <c r="D679" s="131"/>
      <c r="E679" s="147"/>
      <c r="F679" s="121"/>
      <c r="G679" s="121"/>
    </row>
    <row r="680" spans="1:7" s="10" customFormat="1" ht="17.45" customHeight="1">
      <c r="A680" s="134">
        <v>5</v>
      </c>
      <c r="B680" s="27" t="s">
        <v>51</v>
      </c>
      <c r="C680" s="137" t="s">
        <v>92</v>
      </c>
      <c r="D680" s="130" t="s">
        <v>22</v>
      </c>
      <c r="E680" s="132">
        <v>7.0499999999999993E-2</v>
      </c>
      <c r="F680" s="119">
        <v>4528.6173960134092</v>
      </c>
      <c r="G680" s="119">
        <f t="shared" si="27"/>
        <v>319.26752641894529</v>
      </c>
    </row>
    <row r="681" spans="1:7" s="10" customFormat="1" ht="15">
      <c r="A681" s="134"/>
      <c r="B681" s="20" t="s">
        <v>65</v>
      </c>
      <c r="C681" s="137"/>
      <c r="D681" s="141"/>
      <c r="E681" s="161"/>
      <c r="F681" s="120"/>
      <c r="G681" s="120"/>
    </row>
    <row r="682" spans="1:7" s="10" customFormat="1" ht="45">
      <c r="A682" s="134"/>
      <c r="B682" s="20" t="s">
        <v>87</v>
      </c>
      <c r="C682" s="137"/>
      <c r="D682" s="131"/>
      <c r="E682" s="133"/>
      <c r="F682" s="121"/>
      <c r="G682" s="121"/>
    </row>
    <row r="683" spans="1:7" s="10" customFormat="1" ht="30">
      <c r="A683" s="19">
        <v>6</v>
      </c>
      <c r="B683" s="27" t="s">
        <v>18</v>
      </c>
      <c r="C683" s="23" t="s">
        <v>17</v>
      </c>
      <c r="D683" s="28" t="s">
        <v>8</v>
      </c>
      <c r="E683" s="31">
        <v>15.5</v>
      </c>
      <c r="F683" s="26">
        <v>10.331521982137893</v>
      </c>
      <c r="G683" s="26">
        <f t="shared" si="27"/>
        <v>160.13859072313736</v>
      </c>
    </row>
    <row r="684" spans="1:7" s="10" customFormat="1" ht="30">
      <c r="A684" s="19">
        <v>7</v>
      </c>
      <c r="B684" s="27" t="s">
        <v>66</v>
      </c>
      <c r="C684" s="30" t="s">
        <v>93</v>
      </c>
      <c r="D684" s="28" t="s">
        <v>8</v>
      </c>
      <c r="E684" s="31">
        <v>49.5</v>
      </c>
      <c r="F684" s="26">
        <v>10.331521982137893</v>
      </c>
      <c r="G684" s="26">
        <f t="shared" si="27"/>
        <v>511.41033811582571</v>
      </c>
    </row>
    <row r="685" spans="1:7" s="10" customFormat="1" ht="30">
      <c r="A685" s="134">
        <v>8</v>
      </c>
      <c r="B685" s="76" t="s">
        <v>94</v>
      </c>
      <c r="C685" s="137" t="s">
        <v>95</v>
      </c>
      <c r="D685" s="155" t="s">
        <v>41</v>
      </c>
      <c r="E685" s="142">
        <f>+(89.5+3)/100</f>
        <v>0.92500000000000004</v>
      </c>
      <c r="F685" s="119">
        <v>816.58106129202531</v>
      </c>
      <c r="G685" s="119">
        <f t="shared" si="27"/>
        <v>755.33748169512342</v>
      </c>
    </row>
    <row r="686" spans="1:7" s="10" customFormat="1" ht="30">
      <c r="A686" s="134"/>
      <c r="B686" s="20" t="s">
        <v>96</v>
      </c>
      <c r="C686" s="137"/>
      <c r="D686" s="156"/>
      <c r="E686" s="143"/>
      <c r="F686" s="120"/>
      <c r="G686" s="120"/>
    </row>
    <row r="687" spans="1:7" s="10" customFormat="1" ht="15">
      <c r="A687" s="134"/>
      <c r="B687" s="20" t="s">
        <v>19</v>
      </c>
      <c r="C687" s="137"/>
      <c r="D687" s="157"/>
      <c r="E687" s="144"/>
      <c r="F687" s="121"/>
      <c r="G687" s="121"/>
    </row>
    <row r="688" spans="1:7" s="10" customFormat="1" ht="15" customHeight="1">
      <c r="A688" s="134">
        <v>9</v>
      </c>
      <c r="B688" s="135" t="s">
        <v>97</v>
      </c>
      <c r="C688" s="136" t="s">
        <v>633</v>
      </c>
      <c r="D688" s="153" t="s">
        <v>15</v>
      </c>
      <c r="E688" s="150">
        <v>2.14</v>
      </c>
      <c r="F688" s="119">
        <v>196.94032154766057</v>
      </c>
      <c r="G688" s="119">
        <f t="shared" si="27"/>
        <v>421.45228811199365</v>
      </c>
    </row>
    <row r="689" spans="1:7" s="10" customFormat="1" ht="15">
      <c r="A689" s="134"/>
      <c r="B689" s="135"/>
      <c r="C689" s="136"/>
      <c r="D689" s="158"/>
      <c r="E689" s="151"/>
      <c r="F689" s="120"/>
      <c r="G689" s="120"/>
    </row>
    <row r="690" spans="1:7" s="10" customFormat="1" ht="15">
      <c r="A690" s="134"/>
      <c r="B690" s="135"/>
      <c r="C690" s="136"/>
      <c r="D690" s="158"/>
      <c r="E690" s="151"/>
      <c r="F690" s="120"/>
      <c r="G690" s="120"/>
    </row>
    <row r="691" spans="1:7" s="10" customFormat="1" ht="15">
      <c r="A691" s="134"/>
      <c r="B691" s="135"/>
      <c r="C691" s="136"/>
      <c r="D691" s="154"/>
      <c r="E691" s="152"/>
      <c r="F691" s="121"/>
      <c r="G691" s="121"/>
    </row>
    <row r="692" spans="1:7" s="10" customFormat="1" ht="30">
      <c r="A692" s="19">
        <v>10</v>
      </c>
      <c r="B692" s="27" t="s">
        <v>53</v>
      </c>
      <c r="C692" s="30" t="s">
        <v>98</v>
      </c>
      <c r="D692" s="24" t="s">
        <v>15</v>
      </c>
      <c r="E692" s="35">
        <v>2.68</v>
      </c>
      <c r="F692" s="26">
        <v>583.62518632418994</v>
      </c>
      <c r="G692" s="26">
        <f t="shared" si="27"/>
        <v>1564.1154993488292</v>
      </c>
    </row>
    <row r="693" spans="1:7" s="10" customFormat="1" ht="30">
      <c r="A693" s="19">
        <v>11</v>
      </c>
      <c r="B693" s="37" t="s">
        <v>58</v>
      </c>
      <c r="C693" s="30" t="s">
        <v>100</v>
      </c>
      <c r="D693" s="24" t="s">
        <v>15</v>
      </c>
      <c r="E693" s="35">
        <v>2.68</v>
      </c>
      <c r="F693" s="26">
        <v>419.75908207731487</v>
      </c>
      <c r="G693" s="26">
        <f t="shared" si="27"/>
        <v>1124.9543399672039</v>
      </c>
    </row>
    <row r="694" spans="1:7" s="10" customFormat="1" ht="30">
      <c r="A694" s="38">
        <v>12</v>
      </c>
      <c r="B694" s="37" t="s">
        <v>642</v>
      </c>
      <c r="C694" s="30" t="s">
        <v>653</v>
      </c>
      <c r="D694" s="28" t="s">
        <v>10</v>
      </c>
      <c r="E694" s="39">
        <f>E670*0.06*1.03*0.001</f>
        <v>2.8984200000000002E-2</v>
      </c>
      <c r="F694" s="40">
        <v>259.09653885286059</v>
      </c>
      <c r="G694" s="40">
        <f t="shared" si="27"/>
        <v>7.5097059014190819</v>
      </c>
    </row>
    <row r="695" spans="1:7" s="10" customFormat="1" ht="15">
      <c r="A695" s="19"/>
      <c r="B695" s="20"/>
      <c r="C695" s="18" t="s">
        <v>67</v>
      </c>
      <c r="D695" s="7"/>
      <c r="E695" s="21"/>
      <c r="F695" s="26"/>
      <c r="G695" s="26"/>
    </row>
    <row r="696" spans="1:7" s="10" customFormat="1" ht="30">
      <c r="A696" s="28">
        <v>1</v>
      </c>
      <c r="B696" s="20" t="s">
        <v>70</v>
      </c>
      <c r="C696" s="43" t="s">
        <v>181</v>
      </c>
      <c r="D696" s="28" t="s">
        <v>9</v>
      </c>
      <c r="E696" s="29">
        <v>5</v>
      </c>
      <c r="F696" s="26">
        <v>11.709237127039268</v>
      </c>
      <c r="G696" s="26">
        <f>F696*E696</f>
        <v>58.546185635196338</v>
      </c>
    </row>
    <row r="697" spans="1:7" s="10" customFormat="1" ht="30">
      <c r="A697" s="28">
        <v>2</v>
      </c>
      <c r="B697" s="62" t="s">
        <v>72</v>
      </c>
      <c r="C697" s="43" t="s">
        <v>580</v>
      </c>
      <c r="D697" s="28" t="s">
        <v>9</v>
      </c>
      <c r="E697" s="29">
        <v>215</v>
      </c>
      <c r="F697" s="26">
        <v>2.9171349474321935</v>
      </c>
      <c r="G697" s="26">
        <f t="shared" ref="G697:G708" si="28">F697*E697</f>
        <v>627.18401369792161</v>
      </c>
    </row>
    <row r="698" spans="1:7" s="13" customFormat="1" ht="45">
      <c r="A698" s="44" t="s">
        <v>176</v>
      </c>
      <c r="B698" s="20" t="s">
        <v>243</v>
      </c>
      <c r="C698" s="43" t="s">
        <v>597</v>
      </c>
      <c r="D698" s="28" t="s">
        <v>7</v>
      </c>
      <c r="E698" s="45">
        <v>1</v>
      </c>
      <c r="F698" s="26">
        <v>58.557425396005499</v>
      </c>
      <c r="G698" s="26">
        <f t="shared" si="28"/>
        <v>58.557425396005499</v>
      </c>
    </row>
    <row r="699" spans="1:7" s="10" customFormat="1" ht="30">
      <c r="A699" s="28">
        <v>4</v>
      </c>
      <c r="B699" s="20" t="s">
        <v>184</v>
      </c>
      <c r="C699" s="43" t="s">
        <v>185</v>
      </c>
      <c r="D699" s="28" t="s">
        <v>7</v>
      </c>
      <c r="E699" s="45">
        <v>2</v>
      </c>
      <c r="F699" s="26">
        <v>63.277617427124994</v>
      </c>
      <c r="G699" s="26">
        <f t="shared" si="28"/>
        <v>126.55523485424999</v>
      </c>
    </row>
    <row r="700" spans="1:7" s="10" customFormat="1" ht="30">
      <c r="A700" s="28">
        <v>5</v>
      </c>
      <c r="B700" s="20" t="s">
        <v>186</v>
      </c>
      <c r="C700" s="23" t="s">
        <v>225</v>
      </c>
      <c r="D700" s="38" t="s">
        <v>7</v>
      </c>
      <c r="E700" s="41">
        <v>7</v>
      </c>
      <c r="F700" s="26">
        <v>15.341913636728123</v>
      </c>
      <c r="G700" s="26">
        <f t="shared" si="28"/>
        <v>107.39339545709686</v>
      </c>
    </row>
    <row r="701" spans="1:7" s="10" customFormat="1" ht="30">
      <c r="A701" s="28">
        <v>6</v>
      </c>
      <c r="B701" s="20" t="s">
        <v>186</v>
      </c>
      <c r="C701" s="23" t="s">
        <v>258</v>
      </c>
      <c r="D701" s="38" t="s">
        <v>7</v>
      </c>
      <c r="E701" s="41">
        <v>1</v>
      </c>
      <c r="F701" s="26">
        <v>15.341913636728123</v>
      </c>
      <c r="G701" s="26">
        <f t="shared" si="28"/>
        <v>15.341913636728123</v>
      </c>
    </row>
    <row r="702" spans="1:7" s="10" customFormat="1" ht="30">
      <c r="A702" s="28">
        <v>7</v>
      </c>
      <c r="B702" s="20" t="s">
        <v>76</v>
      </c>
      <c r="C702" s="23" t="s">
        <v>581</v>
      </c>
      <c r="D702" s="24" t="s">
        <v>59</v>
      </c>
      <c r="E702" s="38">
        <v>0.5</v>
      </c>
      <c r="F702" s="26">
        <v>351.85775436571913</v>
      </c>
      <c r="G702" s="26">
        <f t="shared" si="28"/>
        <v>175.92887718285957</v>
      </c>
    </row>
    <row r="703" spans="1:7" s="10" customFormat="1" ht="30">
      <c r="A703" s="28">
        <v>8</v>
      </c>
      <c r="B703" s="27" t="s">
        <v>76</v>
      </c>
      <c r="C703" s="43" t="s">
        <v>600</v>
      </c>
      <c r="D703" s="24" t="s">
        <v>59</v>
      </c>
      <c r="E703" s="38">
        <v>1.1000000000000001</v>
      </c>
      <c r="F703" s="26">
        <v>594.91166264693197</v>
      </c>
      <c r="G703" s="26">
        <f t="shared" si="28"/>
        <v>654.40282891162519</v>
      </c>
    </row>
    <row r="704" spans="1:7" s="10" customFormat="1" ht="45">
      <c r="A704" s="28">
        <v>9</v>
      </c>
      <c r="B704" s="27" t="s">
        <v>12</v>
      </c>
      <c r="C704" s="43" t="s">
        <v>120</v>
      </c>
      <c r="D704" s="28" t="s">
        <v>26</v>
      </c>
      <c r="E704" s="29">
        <v>215</v>
      </c>
      <c r="F704" s="26">
        <v>0.22095809843746625</v>
      </c>
      <c r="G704" s="26">
        <f t="shared" si="28"/>
        <v>47.505991164055246</v>
      </c>
    </row>
    <row r="705" spans="1:7" s="10" customFormat="1" ht="45">
      <c r="A705" s="28">
        <v>10</v>
      </c>
      <c r="B705" s="20" t="s">
        <v>77</v>
      </c>
      <c r="C705" s="46" t="s">
        <v>248</v>
      </c>
      <c r="D705" s="24" t="s">
        <v>10</v>
      </c>
      <c r="E705" s="47">
        <v>1.44E-2</v>
      </c>
      <c r="F705" s="26">
        <v>880.63073143589986</v>
      </c>
      <c r="G705" s="26">
        <f t="shared" si="28"/>
        <v>12.681082532676959</v>
      </c>
    </row>
    <row r="706" spans="1:7" s="10" customFormat="1" ht="45">
      <c r="A706" s="28">
        <v>11</v>
      </c>
      <c r="B706" s="20" t="s">
        <v>27</v>
      </c>
      <c r="C706" s="48" t="s">
        <v>255</v>
      </c>
      <c r="D706" s="28" t="s">
        <v>15</v>
      </c>
      <c r="E706" s="77">
        <f>0.75/100</f>
        <v>7.4999999999999997E-3</v>
      </c>
      <c r="F706" s="26">
        <v>98.825825769115596</v>
      </c>
      <c r="G706" s="26">
        <f t="shared" si="28"/>
        <v>0.74119369326836693</v>
      </c>
    </row>
    <row r="707" spans="1:7" s="10" customFormat="1" ht="32.25">
      <c r="A707" s="28">
        <v>12</v>
      </c>
      <c r="B707" s="20" t="s">
        <v>228</v>
      </c>
      <c r="C707" s="43" t="s">
        <v>259</v>
      </c>
      <c r="D707" s="28" t="s">
        <v>26</v>
      </c>
      <c r="E707" s="29">
        <v>3</v>
      </c>
      <c r="F707" s="26">
        <v>1.2720981463600112</v>
      </c>
      <c r="G707" s="26">
        <f t="shared" si="28"/>
        <v>3.8162944390800337</v>
      </c>
    </row>
    <row r="708" spans="1:7" s="10" customFormat="1" ht="45">
      <c r="A708" s="28">
        <v>13</v>
      </c>
      <c r="B708" s="20" t="s">
        <v>79</v>
      </c>
      <c r="C708" s="43" t="s">
        <v>583</v>
      </c>
      <c r="D708" s="28" t="s">
        <v>11</v>
      </c>
      <c r="E708" s="49">
        <v>0.22</v>
      </c>
      <c r="F708" s="26">
        <v>114.47403096544595</v>
      </c>
      <c r="G708" s="26">
        <f t="shared" si="28"/>
        <v>25.18428681239811</v>
      </c>
    </row>
    <row r="709" spans="1:7" s="10" customFormat="1" ht="15">
      <c r="A709" s="50"/>
      <c r="B709" s="51"/>
      <c r="C709" s="18" t="s">
        <v>193</v>
      </c>
      <c r="D709" s="50"/>
      <c r="E709" s="50"/>
      <c r="F709" s="26"/>
      <c r="G709" s="26"/>
    </row>
    <row r="710" spans="1:7" s="10" customFormat="1" ht="30">
      <c r="A710" s="38">
        <v>1</v>
      </c>
      <c r="B710" s="27" t="s">
        <v>20</v>
      </c>
      <c r="C710" s="23" t="s">
        <v>32</v>
      </c>
      <c r="D710" s="53" t="s">
        <v>8</v>
      </c>
      <c r="E710" s="35">
        <v>0.5</v>
      </c>
      <c r="F710" s="26">
        <v>40.437061612773178</v>
      </c>
      <c r="G710" s="26">
        <v>20.218530806386589</v>
      </c>
    </row>
    <row r="711" spans="1:7" s="10" customFormat="1" ht="30">
      <c r="A711" s="38">
        <v>2</v>
      </c>
      <c r="B711" s="27" t="s">
        <v>35</v>
      </c>
      <c r="C711" s="46" t="s">
        <v>160</v>
      </c>
      <c r="D711" s="53" t="s">
        <v>8</v>
      </c>
      <c r="E711" s="35">
        <v>1.57</v>
      </c>
      <c r="F711" s="26">
        <v>53.105241403184841</v>
      </c>
      <c r="G711" s="26">
        <v>83.3752290030002</v>
      </c>
    </row>
    <row r="712" spans="1:7" s="10" customFormat="1" ht="30">
      <c r="A712" s="38">
        <v>3</v>
      </c>
      <c r="B712" s="20" t="s">
        <v>12</v>
      </c>
      <c r="C712" s="23" t="s">
        <v>161</v>
      </c>
      <c r="D712" s="53" t="s">
        <v>7</v>
      </c>
      <c r="E712" s="41">
        <v>1</v>
      </c>
      <c r="F712" s="26">
        <v>41.24551170832703</v>
      </c>
      <c r="G712" s="26">
        <v>41.24551170832703</v>
      </c>
    </row>
    <row r="713" spans="1:7" s="10" customFormat="1" ht="45">
      <c r="A713" s="38">
        <v>4</v>
      </c>
      <c r="B713" s="20" t="s">
        <v>12</v>
      </c>
      <c r="C713" s="61" t="s">
        <v>162</v>
      </c>
      <c r="D713" s="53" t="s">
        <v>7</v>
      </c>
      <c r="E713" s="41">
        <v>1</v>
      </c>
      <c r="F713" s="26">
        <v>64.696531222490123</v>
      </c>
      <c r="G713" s="26">
        <v>64.696531222490123</v>
      </c>
    </row>
    <row r="714" spans="1:7" s="10" customFormat="1" ht="45">
      <c r="A714" s="38">
        <v>5</v>
      </c>
      <c r="B714" s="20" t="s">
        <v>12</v>
      </c>
      <c r="C714" s="61" t="s">
        <v>194</v>
      </c>
      <c r="D714" s="53" t="s">
        <v>7</v>
      </c>
      <c r="E714" s="41">
        <v>1</v>
      </c>
      <c r="F714" s="26">
        <v>44.191619687493251</v>
      </c>
      <c r="G714" s="26">
        <v>44.191619687493251</v>
      </c>
    </row>
    <row r="715" spans="1:7" s="10" customFormat="1" ht="30">
      <c r="A715" s="38">
        <v>6</v>
      </c>
      <c r="B715" s="20" t="s">
        <v>12</v>
      </c>
      <c r="C715" s="61" t="s">
        <v>163</v>
      </c>
      <c r="D715" s="53" t="s">
        <v>7</v>
      </c>
      <c r="E715" s="41">
        <v>1</v>
      </c>
      <c r="F715" s="26">
        <v>180.44911372393076</v>
      </c>
      <c r="G715" s="26">
        <v>180.44911372393076</v>
      </c>
    </row>
    <row r="716" spans="1:7" s="10" customFormat="1" ht="15">
      <c r="A716" s="38">
        <v>7</v>
      </c>
      <c r="B716" s="27" t="s">
        <v>30</v>
      </c>
      <c r="C716" s="46" t="s">
        <v>157</v>
      </c>
      <c r="D716" s="38" t="s">
        <v>10</v>
      </c>
      <c r="E716" s="47">
        <v>1.72E-2</v>
      </c>
      <c r="F716" s="26">
        <v>812.96067289764358</v>
      </c>
      <c r="G716" s="26">
        <v>13.98292357383947</v>
      </c>
    </row>
    <row r="717" spans="1:7" s="10" customFormat="1" ht="30">
      <c r="A717" s="38">
        <v>8</v>
      </c>
      <c r="B717" s="62" t="s">
        <v>158</v>
      </c>
      <c r="C717" s="23" t="s">
        <v>33</v>
      </c>
      <c r="D717" s="38" t="s">
        <v>10</v>
      </c>
      <c r="E717" s="47">
        <v>2.64E-2</v>
      </c>
      <c r="F717" s="26">
        <v>810.17969427070966</v>
      </c>
      <c r="G717" s="26">
        <v>21.388743928746734</v>
      </c>
    </row>
    <row r="718" spans="1:7" s="10" customFormat="1" ht="30">
      <c r="A718" s="38">
        <v>9</v>
      </c>
      <c r="B718" s="20" t="s">
        <v>29</v>
      </c>
      <c r="C718" s="61" t="s">
        <v>34</v>
      </c>
      <c r="D718" s="24" t="s">
        <v>15</v>
      </c>
      <c r="E718" s="64">
        <f>0.1/100</f>
        <v>1E-3</v>
      </c>
      <c r="F718" s="26">
        <v>191.96304976186704</v>
      </c>
      <c r="G718" s="26">
        <v>0.19196304976186704</v>
      </c>
    </row>
    <row r="719" spans="1:7" s="10" customFormat="1" ht="30">
      <c r="A719" s="38">
        <v>10</v>
      </c>
      <c r="B719" s="58" t="s">
        <v>159</v>
      </c>
      <c r="C719" s="46" t="s">
        <v>44</v>
      </c>
      <c r="D719" s="38" t="s">
        <v>10</v>
      </c>
      <c r="E719" s="47">
        <v>4.36E-2</v>
      </c>
      <c r="F719" s="26">
        <v>8.4005156213570373</v>
      </c>
      <c r="G719" s="26">
        <v>0.36626248109116682</v>
      </c>
    </row>
    <row r="720" spans="1:7" s="10" customFormat="1" ht="15">
      <c r="A720" s="50"/>
      <c r="B720" s="51"/>
      <c r="C720" s="18" t="s">
        <v>195</v>
      </c>
      <c r="D720" s="50"/>
      <c r="E720" s="50"/>
      <c r="F720" s="26"/>
      <c r="G720" s="26"/>
    </row>
    <row r="721" spans="1:7" s="10" customFormat="1" ht="30">
      <c r="A721" s="38">
        <v>1</v>
      </c>
      <c r="B721" s="27" t="s">
        <v>20</v>
      </c>
      <c r="C721" s="23" t="s">
        <v>32</v>
      </c>
      <c r="D721" s="53" t="s">
        <v>8</v>
      </c>
      <c r="E721" s="35">
        <v>0.3</v>
      </c>
      <c r="F721" s="26">
        <v>40.437061612773178</v>
      </c>
      <c r="G721" s="26">
        <v>12.131118483831953</v>
      </c>
    </row>
    <row r="722" spans="1:7" s="10" customFormat="1" ht="30">
      <c r="A722" s="38">
        <v>2</v>
      </c>
      <c r="B722" s="27" t="s">
        <v>35</v>
      </c>
      <c r="C722" s="46" t="s">
        <v>81</v>
      </c>
      <c r="D722" s="53" t="s">
        <v>8</v>
      </c>
      <c r="E722" s="35">
        <v>0.8</v>
      </c>
      <c r="F722" s="26">
        <v>53.105241403184849</v>
      </c>
      <c r="G722" s="26">
        <v>42.484193122547879</v>
      </c>
    </row>
    <row r="723" spans="1:7" s="10" customFormat="1" ht="30">
      <c r="A723" s="38">
        <v>3</v>
      </c>
      <c r="B723" s="20" t="s">
        <v>12</v>
      </c>
      <c r="C723" s="23" t="s">
        <v>82</v>
      </c>
      <c r="D723" s="53" t="s">
        <v>7</v>
      </c>
      <c r="E723" s="41">
        <v>1</v>
      </c>
      <c r="F723" s="26">
        <v>41.24551170832703</v>
      </c>
      <c r="G723" s="26">
        <v>41.24551170832703</v>
      </c>
    </row>
    <row r="724" spans="1:7" s="10" customFormat="1" ht="45">
      <c r="A724" s="38">
        <v>4</v>
      </c>
      <c r="B724" s="20" t="s">
        <v>12</v>
      </c>
      <c r="C724" s="61" t="s">
        <v>196</v>
      </c>
      <c r="D724" s="53" t="s">
        <v>7</v>
      </c>
      <c r="E724" s="41">
        <v>1</v>
      </c>
      <c r="F724" s="26">
        <v>28.238444980308188</v>
      </c>
      <c r="G724" s="26">
        <v>28.238444980308188</v>
      </c>
    </row>
    <row r="725" spans="1:7" s="10" customFormat="1" ht="45">
      <c r="A725" s="38">
        <v>5</v>
      </c>
      <c r="B725" s="20" t="s">
        <v>12</v>
      </c>
      <c r="C725" s="61" t="s">
        <v>197</v>
      </c>
      <c r="D725" s="53" t="s">
        <v>7</v>
      </c>
      <c r="E725" s="41">
        <v>1</v>
      </c>
      <c r="F725" s="26">
        <v>29.461079791662169</v>
      </c>
      <c r="G725" s="26">
        <v>29.461079791662169</v>
      </c>
    </row>
    <row r="726" spans="1:7" s="10" customFormat="1" ht="30">
      <c r="A726" s="38">
        <v>6</v>
      </c>
      <c r="B726" s="20" t="s">
        <v>12</v>
      </c>
      <c r="C726" s="61" t="s">
        <v>198</v>
      </c>
      <c r="D726" s="53" t="s">
        <v>7</v>
      </c>
      <c r="E726" s="41">
        <v>1</v>
      </c>
      <c r="F726" s="26">
        <v>121.11449902352317</v>
      </c>
      <c r="G726" s="26">
        <v>121.11449902352317</v>
      </c>
    </row>
    <row r="727" spans="1:7" s="10" customFormat="1" ht="15">
      <c r="A727" s="38">
        <v>7</v>
      </c>
      <c r="B727" s="27" t="s">
        <v>30</v>
      </c>
      <c r="C727" s="46" t="s">
        <v>157</v>
      </c>
      <c r="D727" s="38" t="s">
        <v>10</v>
      </c>
      <c r="E727" s="47">
        <v>1.72E-2</v>
      </c>
      <c r="F727" s="26">
        <v>812.96067289764358</v>
      </c>
      <c r="G727" s="26">
        <v>13.98292357383947</v>
      </c>
    </row>
    <row r="728" spans="1:7" s="10" customFormat="1" ht="30">
      <c r="A728" s="38">
        <v>8</v>
      </c>
      <c r="B728" s="62" t="s">
        <v>158</v>
      </c>
      <c r="C728" s="23" t="s">
        <v>33</v>
      </c>
      <c r="D728" s="38" t="s">
        <v>10</v>
      </c>
      <c r="E728" s="47">
        <v>2.3199999999999998E-2</v>
      </c>
      <c r="F728" s="26">
        <v>810.17969427070966</v>
      </c>
      <c r="G728" s="26">
        <v>18.796168907080464</v>
      </c>
    </row>
    <row r="729" spans="1:7" s="10" customFormat="1" ht="30">
      <c r="A729" s="38">
        <v>9</v>
      </c>
      <c r="B729" s="20" t="s">
        <v>29</v>
      </c>
      <c r="C729" s="61" t="s">
        <v>34</v>
      </c>
      <c r="D729" s="24" t="s">
        <v>15</v>
      </c>
      <c r="E729" s="64">
        <f>0.1/100</f>
        <v>1E-3</v>
      </c>
      <c r="F729" s="26">
        <v>191.96304976186704</v>
      </c>
      <c r="G729" s="26">
        <v>0.19196304976186704</v>
      </c>
    </row>
    <row r="730" spans="1:7" s="10" customFormat="1" ht="30">
      <c r="A730" s="38">
        <v>10</v>
      </c>
      <c r="B730" s="58" t="s">
        <v>159</v>
      </c>
      <c r="C730" s="46" t="s">
        <v>44</v>
      </c>
      <c r="D730" s="38" t="s">
        <v>10</v>
      </c>
      <c r="E730" s="47">
        <v>4.0399999999999998E-2</v>
      </c>
      <c r="F730" s="26">
        <v>8.4005156213570373</v>
      </c>
      <c r="G730" s="26">
        <v>0.3393808311028243</v>
      </c>
    </row>
    <row r="731" spans="1:7" s="10" customFormat="1" ht="18">
      <c r="A731" s="16"/>
      <c r="B731" s="17"/>
      <c r="C731" s="18" t="s">
        <v>260</v>
      </c>
      <c r="D731" s="16"/>
      <c r="E731" s="16"/>
      <c r="F731" s="16"/>
      <c r="G731" s="16"/>
    </row>
    <row r="732" spans="1:7" s="10" customFormat="1" ht="15">
      <c r="A732" s="19"/>
      <c r="B732" s="20"/>
      <c r="C732" s="18" t="s">
        <v>60</v>
      </c>
      <c r="D732" s="7"/>
      <c r="E732" s="21"/>
      <c r="F732" s="26"/>
      <c r="G732" s="26"/>
    </row>
    <row r="733" spans="1:7" s="10" customFormat="1" ht="66">
      <c r="A733" s="19"/>
      <c r="B733" s="20"/>
      <c r="C733" s="117" t="s">
        <v>742</v>
      </c>
      <c r="D733" s="7"/>
      <c r="E733" s="21"/>
      <c r="F733" s="26"/>
      <c r="G733" s="26"/>
    </row>
    <row r="734" spans="1:7" s="10" customFormat="1" ht="15">
      <c r="A734" s="19"/>
      <c r="B734" s="20"/>
      <c r="C734" s="18" t="s">
        <v>67</v>
      </c>
      <c r="D734" s="7"/>
      <c r="E734" s="21"/>
      <c r="F734" s="26"/>
      <c r="G734" s="26"/>
    </row>
    <row r="735" spans="1:7" s="10" customFormat="1" ht="30">
      <c r="A735" s="28">
        <v>1</v>
      </c>
      <c r="B735" s="20" t="s">
        <v>71</v>
      </c>
      <c r="C735" s="43" t="s">
        <v>182</v>
      </c>
      <c r="D735" s="28" t="s">
        <v>9</v>
      </c>
      <c r="E735" s="29">
        <v>1</v>
      </c>
      <c r="F735" s="26">
        <v>2.9968107406156039</v>
      </c>
      <c r="G735" s="26">
        <f>F735*E735</f>
        <v>2.9968107406156039</v>
      </c>
    </row>
    <row r="736" spans="1:7" s="10" customFormat="1" ht="30">
      <c r="A736" s="28">
        <v>2</v>
      </c>
      <c r="B736" s="20" t="s">
        <v>183</v>
      </c>
      <c r="C736" s="43" t="s">
        <v>568</v>
      </c>
      <c r="D736" s="28" t="s">
        <v>9</v>
      </c>
      <c r="E736" s="29">
        <v>163</v>
      </c>
      <c r="F736" s="26">
        <v>1.2300137036998333</v>
      </c>
      <c r="G736" s="26">
        <f t="shared" ref="G736:G746" si="29">F736*E736</f>
        <v>200.49223370307283</v>
      </c>
    </row>
    <row r="737" spans="1:7" s="10" customFormat="1" ht="30">
      <c r="A737" s="28">
        <v>3</v>
      </c>
      <c r="B737" s="20" t="s">
        <v>74</v>
      </c>
      <c r="C737" s="43" t="s">
        <v>73</v>
      </c>
      <c r="D737" s="28" t="s">
        <v>7</v>
      </c>
      <c r="E737" s="45">
        <v>1</v>
      </c>
      <c r="F737" s="26">
        <v>39.475696836194516</v>
      </c>
      <c r="G737" s="26">
        <f t="shared" si="29"/>
        <v>39.475696836194516</v>
      </c>
    </row>
    <row r="738" spans="1:7" s="10" customFormat="1" ht="30">
      <c r="A738" s="28">
        <v>4</v>
      </c>
      <c r="B738" s="20" t="s">
        <v>75</v>
      </c>
      <c r="C738" s="23" t="s">
        <v>188</v>
      </c>
      <c r="D738" s="38" t="s">
        <v>7</v>
      </c>
      <c r="E738" s="41">
        <v>2</v>
      </c>
      <c r="F738" s="26">
        <v>8.9514780835447958</v>
      </c>
      <c r="G738" s="26">
        <f t="shared" si="29"/>
        <v>17.902956167089592</v>
      </c>
    </row>
    <row r="739" spans="1:7" s="10" customFormat="1" ht="30">
      <c r="A739" s="28">
        <v>5</v>
      </c>
      <c r="B739" s="27" t="s">
        <v>76</v>
      </c>
      <c r="C739" s="23" t="s">
        <v>569</v>
      </c>
      <c r="D739" s="24" t="s">
        <v>59</v>
      </c>
      <c r="E739" s="38">
        <v>0.1</v>
      </c>
      <c r="F739" s="26">
        <v>189.82181551157734</v>
      </c>
      <c r="G739" s="26">
        <f t="shared" si="29"/>
        <v>18.982181551157733</v>
      </c>
    </row>
    <row r="740" spans="1:7" s="10" customFormat="1" ht="30">
      <c r="A740" s="28">
        <v>6</v>
      </c>
      <c r="B740" s="27" t="s">
        <v>36</v>
      </c>
      <c r="C740" s="43" t="s">
        <v>261</v>
      </c>
      <c r="D740" s="28" t="s">
        <v>10</v>
      </c>
      <c r="E740" s="38">
        <v>3.0000000000000001E-3</v>
      </c>
      <c r="F740" s="26">
        <v>2034.3570358160493</v>
      </c>
      <c r="G740" s="26">
        <f t="shared" si="29"/>
        <v>6.1030711074481481</v>
      </c>
    </row>
    <row r="741" spans="1:7" s="10" customFormat="1" ht="30">
      <c r="A741" s="28">
        <v>7</v>
      </c>
      <c r="B741" s="27" t="s">
        <v>76</v>
      </c>
      <c r="C741" s="43" t="s">
        <v>588</v>
      </c>
      <c r="D741" s="24" t="s">
        <v>59</v>
      </c>
      <c r="E741" s="29">
        <v>0.1</v>
      </c>
      <c r="F741" s="26">
        <v>54.300848469931353</v>
      </c>
      <c r="G741" s="26">
        <f t="shared" si="29"/>
        <v>5.430084846993136</v>
      </c>
    </row>
    <row r="742" spans="1:7" s="10" customFormat="1" ht="45">
      <c r="A742" s="28">
        <v>8</v>
      </c>
      <c r="B742" s="27" t="s">
        <v>12</v>
      </c>
      <c r="C742" s="43" t="s">
        <v>120</v>
      </c>
      <c r="D742" s="28" t="s">
        <v>26</v>
      </c>
      <c r="E742" s="29">
        <v>163</v>
      </c>
      <c r="F742" s="26">
        <v>0.22095809843746625</v>
      </c>
      <c r="G742" s="26">
        <f t="shared" si="29"/>
        <v>36.016170045307</v>
      </c>
    </row>
    <row r="743" spans="1:7" s="10" customFormat="1" ht="38.1" customHeight="1">
      <c r="A743" s="28">
        <v>9</v>
      </c>
      <c r="B743" s="20" t="s">
        <v>77</v>
      </c>
      <c r="C743" s="46" t="s">
        <v>211</v>
      </c>
      <c r="D743" s="24" t="s">
        <v>10</v>
      </c>
      <c r="E743" s="47">
        <v>4.7999999999999996E-3</v>
      </c>
      <c r="F743" s="26">
        <v>880.63073143589986</v>
      </c>
      <c r="G743" s="26">
        <f t="shared" si="29"/>
        <v>4.2270275108923192</v>
      </c>
    </row>
    <row r="744" spans="1:7" s="10" customFormat="1" ht="53.65" customHeight="1">
      <c r="A744" s="28">
        <v>10</v>
      </c>
      <c r="B744" s="20" t="s">
        <v>27</v>
      </c>
      <c r="C744" s="48" t="s">
        <v>262</v>
      </c>
      <c r="D744" s="28" t="s">
        <v>15</v>
      </c>
      <c r="E744" s="49">
        <f>0.1/100</f>
        <v>1E-3</v>
      </c>
      <c r="F744" s="26">
        <v>98.825825769115596</v>
      </c>
      <c r="G744" s="26">
        <f t="shared" si="29"/>
        <v>9.8825825769115597E-2</v>
      </c>
    </row>
    <row r="745" spans="1:7" s="10" customFormat="1" ht="36.75" customHeight="1">
      <c r="A745" s="28">
        <v>11</v>
      </c>
      <c r="B745" s="20" t="s">
        <v>263</v>
      </c>
      <c r="C745" s="43" t="s">
        <v>264</v>
      </c>
      <c r="D745" s="28" t="s">
        <v>26</v>
      </c>
      <c r="E745" s="31">
        <v>0.5</v>
      </c>
      <c r="F745" s="26">
        <v>0.66993531638076853</v>
      </c>
      <c r="G745" s="26">
        <f t="shared" si="29"/>
        <v>0.33496765819038427</v>
      </c>
    </row>
    <row r="746" spans="1:7" s="10" customFormat="1" ht="40.15" customHeight="1">
      <c r="A746" s="28">
        <v>12</v>
      </c>
      <c r="B746" s="20" t="s">
        <v>80</v>
      </c>
      <c r="C746" s="43" t="s">
        <v>570</v>
      </c>
      <c r="D746" s="28" t="s">
        <v>11</v>
      </c>
      <c r="E746" s="49">
        <v>0.16400000000000001</v>
      </c>
      <c r="F746" s="26">
        <v>98.722664654833778</v>
      </c>
      <c r="G746" s="26">
        <f t="shared" si="29"/>
        <v>16.190517003392742</v>
      </c>
    </row>
    <row r="747" spans="1:7" s="10" customFormat="1" ht="18">
      <c r="A747" s="16"/>
      <c r="B747" s="17"/>
      <c r="C747" s="18" t="s">
        <v>265</v>
      </c>
      <c r="D747" s="16"/>
      <c r="E747" s="16"/>
      <c r="F747" s="16"/>
      <c r="G747" s="16"/>
    </row>
    <row r="748" spans="1:7" s="10" customFormat="1" ht="15">
      <c r="A748" s="19"/>
      <c r="B748" s="20"/>
      <c r="C748" s="18" t="s">
        <v>60</v>
      </c>
      <c r="D748" s="7"/>
      <c r="E748" s="21"/>
      <c r="F748" s="26"/>
      <c r="G748" s="26"/>
    </row>
    <row r="749" spans="1:7" s="10" customFormat="1" ht="29.85" customHeight="1">
      <c r="A749" s="19">
        <v>1</v>
      </c>
      <c r="B749" s="89" t="s">
        <v>49</v>
      </c>
      <c r="C749" s="23" t="s">
        <v>85</v>
      </c>
      <c r="D749" s="24" t="s">
        <v>61</v>
      </c>
      <c r="E749" s="25">
        <v>318</v>
      </c>
      <c r="F749" s="26">
        <v>0.42932480293630632</v>
      </c>
      <c r="G749" s="26">
        <f>F749*E749</f>
        <v>136.52528733374541</v>
      </c>
    </row>
    <row r="750" spans="1:7" s="10" customFormat="1" ht="17.45" customHeight="1">
      <c r="A750" s="134">
        <v>2</v>
      </c>
      <c r="B750" s="20" t="s">
        <v>50</v>
      </c>
      <c r="C750" s="137" t="s">
        <v>86</v>
      </c>
      <c r="D750" s="130" t="s">
        <v>22</v>
      </c>
      <c r="E750" s="142">
        <v>1.6E-2</v>
      </c>
      <c r="F750" s="119">
        <v>6042.7442181855604</v>
      </c>
      <c r="G750" s="119">
        <f t="shared" ref="G750:G773" si="30">F750*E750</f>
        <v>96.683907490968963</v>
      </c>
    </row>
    <row r="751" spans="1:7" s="10" customFormat="1" ht="15">
      <c r="A751" s="134"/>
      <c r="B751" s="27" t="s">
        <v>51</v>
      </c>
      <c r="C751" s="137"/>
      <c r="D751" s="141"/>
      <c r="E751" s="143"/>
      <c r="F751" s="120"/>
      <c r="G751" s="120"/>
    </row>
    <row r="752" spans="1:7" s="10" customFormat="1" ht="45">
      <c r="A752" s="134"/>
      <c r="B752" s="20" t="s">
        <v>87</v>
      </c>
      <c r="C752" s="137"/>
      <c r="D752" s="131"/>
      <c r="E752" s="144"/>
      <c r="F752" s="121"/>
      <c r="G752" s="121"/>
    </row>
    <row r="753" spans="1:7" s="10" customFormat="1" ht="17.45" customHeight="1">
      <c r="A753" s="134">
        <v>3</v>
      </c>
      <c r="B753" s="27" t="s">
        <v>56</v>
      </c>
      <c r="C753" s="137" t="s">
        <v>88</v>
      </c>
      <c r="D753" s="130" t="s">
        <v>22</v>
      </c>
      <c r="E753" s="145">
        <v>5.0000000000000001E-3</v>
      </c>
      <c r="F753" s="119">
        <v>6562.3906723899836</v>
      </c>
      <c r="G753" s="119">
        <f t="shared" si="30"/>
        <v>32.811953361949918</v>
      </c>
    </row>
    <row r="754" spans="1:7" s="10" customFormat="1" ht="15">
      <c r="A754" s="134"/>
      <c r="B754" s="20" t="s">
        <v>62</v>
      </c>
      <c r="C754" s="137"/>
      <c r="D754" s="141"/>
      <c r="E754" s="146"/>
      <c r="F754" s="120"/>
      <c r="G754" s="120"/>
    </row>
    <row r="755" spans="1:7" s="10" customFormat="1" ht="45">
      <c r="A755" s="134"/>
      <c r="B755" s="20" t="s">
        <v>89</v>
      </c>
      <c r="C755" s="137"/>
      <c r="D755" s="131"/>
      <c r="E755" s="147"/>
      <c r="F755" s="121"/>
      <c r="G755" s="121"/>
    </row>
    <row r="756" spans="1:7" s="10" customFormat="1" ht="17.45" customHeight="1">
      <c r="A756" s="134">
        <v>4</v>
      </c>
      <c r="B756" s="27" t="s">
        <v>57</v>
      </c>
      <c r="C756" s="137" t="s">
        <v>90</v>
      </c>
      <c r="D756" s="130" t="s">
        <v>22</v>
      </c>
      <c r="E756" s="145">
        <v>5.8999999999999997E-2</v>
      </c>
      <c r="F756" s="119">
        <v>5955.6839307013724</v>
      </c>
      <c r="G756" s="119">
        <f t="shared" si="30"/>
        <v>351.38535191138095</v>
      </c>
    </row>
    <row r="757" spans="1:7" s="10" customFormat="1" ht="15">
      <c r="A757" s="134"/>
      <c r="B757" s="20" t="s">
        <v>64</v>
      </c>
      <c r="C757" s="137"/>
      <c r="D757" s="141"/>
      <c r="E757" s="146"/>
      <c r="F757" s="120"/>
      <c r="G757" s="120"/>
    </row>
    <row r="758" spans="1:7" s="10" customFormat="1" ht="45">
      <c r="A758" s="134"/>
      <c r="B758" s="20" t="s">
        <v>91</v>
      </c>
      <c r="C758" s="137"/>
      <c r="D758" s="131"/>
      <c r="E758" s="147"/>
      <c r="F758" s="121"/>
      <c r="G758" s="121"/>
    </row>
    <row r="759" spans="1:7" s="10" customFormat="1" ht="17.45" customHeight="1">
      <c r="A759" s="134">
        <v>5</v>
      </c>
      <c r="B759" s="27" t="s">
        <v>51</v>
      </c>
      <c r="C759" s="137" t="s">
        <v>92</v>
      </c>
      <c r="D759" s="130" t="s">
        <v>22</v>
      </c>
      <c r="E759" s="145">
        <v>3.4000000000000002E-2</v>
      </c>
      <c r="F759" s="119">
        <v>4528.6173960134092</v>
      </c>
      <c r="G759" s="119">
        <f t="shared" si="30"/>
        <v>153.97299146445593</v>
      </c>
    </row>
    <row r="760" spans="1:7" s="10" customFormat="1" ht="15">
      <c r="A760" s="134"/>
      <c r="B760" s="20" t="s">
        <v>65</v>
      </c>
      <c r="C760" s="137"/>
      <c r="D760" s="141"/>
      <c r="E760" s="146"/>
      <c r="F760" s="120"/>
      <c r="G760" s="120"/>
    </row>
    <row r="761" spans="1:7" s="10" customFormat="1" ht="45">
      <c r="A761" s="134"/>
      <c r="B761" s="20" t="s">
        <v>87</v>
      </c>
      <c r="C761" s="137"/>
      <c r="D761" s="131"/>
      <c r="E761" s="147"/>
      <c r="F761" s="121"/>
      <c r="G761" s="121"/>
    </row>
    <row r="762" spans="1:7" s="10" customFormat="1" ht="35.450000000000003" customHeight="1">
      <c r="A762" s="19">
        <v>6</v>
      </c>
      <c r="B762" s="27" t="s">
        <v>18</v>
      </c>
      <c r="C762" s="23" t="s">
        <v>17</v>
      </c>
      <c r="D762" s="28" t="s">
        <v>8</v>
      </c>
      <c r="E762" s="31">
        <v>9.5</v>
      </c>
      <c r="F762" s="26">
        <v>10.331521982137893</v>
      </c>
      <c r="G762" s="26">
        <f t="shared" si="30"/>
        <v>98.149458830309982</v>
      </c>
    </row>
    <row r="763" spans="1:7" s="10" customFormat="1" ht="36" customHeight="1">
      <c r="A763" s="19">
        <v>7</v>
      </c>
      <c r="B763" s="27" t="s">
        <v>66</v>
      </c>
      <c r="C763" s="30" t="s">
        <v>93</v>
      </c>
      <c r="D763" s="28" t="s">
        <v>8</v>
      </c>
      <c r="E763" s="31">
        <v>26.5</v>
      </c>
      <c r="F763" s="26">
        <v>10.331521982137891</v>
      </c>
      <c r="G763" s="26">
        <f t="shared" si="30"/>
        <v>273.78533252665414</v>
      </c>
    </row>
    <row r="764" spans="1:7" s="10" customFormat="1" ht="30">
      <c r="A764" s="134">
        <v>8</v>
      </c>
      <c r="B764" s="76" t="s">
        <v>94</v>
      </c>
      <c r="C764" s="137" t="s">
        <v>95</v>
      </c>
      <c r="D764" s="155" t="s">
        <v>41</v>
      </c>
      <c r="E764" s="142">
        <f>+(38.5+1)/100</f>
        <v>0.39500000000000002</v>
      </c>
      <c r="F764" s="119">
        <v>816.58106129202531</v>
      </c>
      <c r="G764" s="119">
        <f t="shared" si="30"/>
        <v>322.54951921035001</v>
      </c>
    </row>
    <row r="765" spans="1:7" s="10" customFormat="1" ht="30">
      <c r="A765" s="134"/>
      <c r="B765" s="20" t="s">
        <v>96</v>
      </c>
      <c r="C765" s="137"/>
      <c r="D765" s="156"/>
      <c r="E765" s="143"/>
      <c r="F765" s="120"/>
      <c r="G765" s="120"/>
    </row>
    <row r="766" spans="1:7" s="10" customFormat="1" ht="15">
      <c r="A766" s="134"/>
      <c r="B766" s="20" t="s">
        <v>19</v>
      </c>
      <c r="C766" s="137"/>
      <c r="D766" s="157"/>
      <c r="E766" s="144"/>
      <c r="F766" s="121"/>
      <c r="G766" s="121"/>
    </row>
    <row r="767" spans="1:7" s="10" customFormat="1" ht="15" customHeight="1">
      <c r="A767" s="134">
        <v>9</v>
      </c>
      <c r="B767" s="135" t="s">
        <v>97</v>
      </c>
      <c r="C767" s="136" t="s">
        <v>633</v>
      </c>
      <c r="D767" s="153" t="s">
        <v>15</v>
      </c>
      <c r="E767" s="142">
        <v>1.2350000000000001</v>
      </c>
      <c r="F767" s="119">
        <v>196.94169403679899</v>
      </c>
      <c r="G767" s="119">
        <f t="shared" si="30"/>
        <v>243.22299213544679</v>
      </c>
    </row>
    <row r="768" spans="1:7" s="10" customFormat="1" ht="15">
      <c r="A768" s="134"/>
      <c r="B768" s="135"/>
      <c r="C768" s="136"/>
      <c r="D768" s="158"/>
      <c r="E768" s="143"/>
      <c r="F768" s="120"/>
      <c r="G768" s="120"/>
    </row>
    <row r="769" spans="1:7" s="10" customFormat="1" ht="15">
      <c r="A769" s="134"/>
      <c r="B769" s="135"/>
      <c r="C769" s="136"/>
      <c r="D769" s="158"/>
      <c r="E769" s="143"/>
      <c r="F769" s="120"/>
      <c r="G769" s="120"/>
    </row>
    <row r="770" spans="1:7" s="10" customFormat="1" ht="15">
      <c r="A770" s="134"/>
      <c r="B770" s="135"/>
      <c r="C770" s="136"/>
      <c r="D770" s="154"/>
      <c r="E770" s="144"/>
      <c r="F770" s="121"/>
      <c r="G770" s="121"/>
    </row>
    <row r="771" spans="1:7" s="10" customFormat="1" ht="36" customHeight="1">
      <c r="A771" s="19">
        <v>10</v>
      </c>
      <c r="B771" s="27" t="s">
        <v>53</v>
      </c>
      <c r="C771" s="30" t="s">
        <v>98</v>
      </c>
      <c r="D771" s="24" t="s">
        <v>15</v>
      </c>
      <c r="E771" s="35">
        <v>1.58</v>
      </c>
      <c r="F771" s="26">
        <v>583.62518632418994</v>
      </c>
      <c r="G771" s="26">
        <f t="shared" si="30"/>
        <v>922.12779439222015</v>
      </c>
    </row>
    <row r="772" spans="1:7" s="10" customFormat="1" ht="36" customHeight="1">
      <c r="A772" s="19">
        <v>11</v>
      </c>
      <c r="B772" s="37" t="s">
        <v>58</v>
      </c>
      <c r="C772" s="30" t="s">
        <v>100</v>
      </c>
      <c r="D772" s="24" t="s">
        <v>15</v>
      </c>
      <c r="E772" s="35">
        <v>1.58</v>
      </c>
      <c r="F772" s="26">
        <v>419.75908207731487</v>
      </c>
      <c r="G772" s="26">
        <f t="shared" si="30"/>
        <v>663.21934968215749</v>
      </c>
    </row>
    <row r="773" spans="1:7" s="10" customFormat="1" ht="34.700000000000003" customHeight="1">
      <c r="A773" s="38">
        <v>12</v>
      </c>
      <c r="B773" s="37" t="s">
        <v>642</v>
      </c>
      <c r="C773" s="30" t="s">
        <v>654</v>
      </c>
      <c r="D773" s="28" t="s">
        <v>10</v>
      </c>
      <c r="E773" s="39">
        <f>E749*0.06*1.03*0.001</f>
        <v>1.96524E-2</v>
      </c>
      <c r="F773" s="40">
        <v>259.09653885286059</v>
      </c>
      <c r="G773" s="40">
        <f t="shared" si="30"/>
        <v>5.0918688201519577</v>
      </c>
    </row>
    <row r="774" spans="1:7" s="10" customFormat="1" ht="22.7" customHeight="1">
      <c r="A774" s="19"/>
      <c r="B774" s="20"/>
      <c r="C774" s="18" t="s">
        <v>67</v>
      </c>
      <c r="D774" s="7"/>
      <c r="E774" s="21"/>
      <c r="F774" s="26"/>
      <c r="G774" s="26"/>
    </row>
    <row r="775" spans="1:7" s="10" customFormat="1" ht="30">
      <c r="A775" s="28">
        <v>1</v>
      </c>
      <c r="B775" s="20" t="s">
        <v>71</v>
      </c>
      <c r="C775" s="43" t="s">
        <v>182</v>
      </c>
      <c r="D775" s="28" t="s">
        <v>9</v>
      </c>
      <c r="E775" s="29">
        <v>1</v>
      </c>
      <c r="F775" s="26">
        <v>2.9968107406156039</v>
      </c>
      <c r="G775" s="26">
        <f>F775*E775</f>
        <v>2.9968107406156039</v>
      </c>
    </row>
    <row r="776" spans="1:7" s="10" customFormat="1" ht="30">
      <c r="A776" s="28">
        <v>2</v>
      </c>
      <c r="B776" s="20" t="s">
        <v>183</v>
      </c>
      <c r="C776" s="43" t="s">
        <v>568</v>
      </c>
      <c r="D776" s="28" t="s">
        <v>9</v>
      </c>
      <c r="E776" s="29">
        <v>158</v>
      </c>
      <c r="F776" s="26">
        <v>1.2300137036998333</v>
      </c>
      <c r="G776" s="26">
        <f t="shared" ref="G776:G786" si="31">F776*E776</f>
        <v>194.34216518457367</v>
      </c>
    </row>
    <row r="777" spans="1:7" s="10" customFormat="1" ht="30">
      <c r="A777" s="28">
        <v>3</v>
      </c>
      <c r="B777" s="20" t="s">
        <v>74</v>
      </c>
      <c r="C777" s="43" t="s">
        <v>73</v>
      </c>
      <c r="D777" s="28" t="s">
        <v>7</v>
      </c>
      <c r="E777" s="45">
        <v>1</v>
      </c>
      <c r="F777" s="26">
        <v>39.475696836194516</v>
      </c>
      <c r="G777" s="26">
        <f t="shared" si="31"/>
        <v>39.475696836194516</v>
      </c>
    </row>
    <row r="778" spans="1:7" s="10" customFormat="1" ht="30">
      <c r="A778" s="28">
        <v>4</v>
      </c>
      <c r="B778" s="20" t="s">
        <v>75</v>
      </c>
      <c r="C778" s="23" t="s">
        <v>188</v>
      </c>
      <c r="D778" s="38" t="s">
        <v>7</v>
      </c>
      <c r="E778" s="41">
        <v>2</v>
      </c>
      <c r="F778" s="26">
        <v>8.9514780835447958</v>
      </c>
      <c r="G778" s="26">
        <f t="shared" si="31"/>
        <v>17.902956167089592</v>
      </c>
    </row>
    <row r="779" spans="1:7" s="10" customFormat="1" ht="30">
      <c r="A779" s="28">
        <v>5</v>
      </c>
      <c r="B779" s="27" t="s">
        <v>76</v>
      </c>
      <c r="C779" s="23" t="s">
        <v>569</v>
      </c>
      <c r="D779" s="24" t="s">
        <v>59</v>
      </c>
      <c r="E779" s="38">
        <v>0.1</v>
      </c>
      <c r="F779" s="26">
        <v>189.82181551157734</v>
      </c>
      <c r="G779" s="26">
        <f t="shared" si="31"/>
        <v>18.982181551157733</v>
      </c>
    </row>
    <row r="780" spans="1:7" s="10" customFormat="1" ht="30">
      <c r="A780" s="28">
        <v>6</v>
      </c>
      <c r="B780" s="27" t="s">
        <v>36</v>
      </c>
      <c r="C780" s="43" t="s">
        <v>261</v>
      </c>
      <c r="D780" s="28" t="s">
        <v>10</v>
      </c>
      <c r="E780" s="47">
        <v>3.0999999999999999E-3</v>
      </c>
      <c r="F780" s="26">
        <v>2034.3570358160493</v>
      </c>
      <c r="G780" s="26">
        <f t="shared" si="31"/>
        <v>6.3065068110297524</v>
      </c>
    </row>
    <row r="781" spans="1:7" s="10" customFormat="1" ht="30">
      <c r="A781" s="28">
        <v>7</v>
      </c>
      <c r="B781" s="27" t="s">
        <v>76</v>
      </c>
      <c r="C781" s="43" t="s">
        <v>589</v>
      </c>
      <c r="D781" s="24" t="s">
        <v>59</v>
      </c>
      <c r="E781" s="29">
        <v>0.3</v>
      </c>
      <c r="F781" s="26">
        <v>54.300848469931353</v>
      </c>
      <c r="G781" s="26">
        <f t="shared" si="31"/>
        <v>16.290254540979404</v>
      </c>
    </row>
    <row r="782" spans="1:7" s="10" customFormat="1" ht="45">
      <c r="A782" s="28">
        <v>8</v>
      </c>
      <c r="B782" s="27" t="s">
        <v>12</v>
      </c>
      <c r="C782" s="43" t="s">
        <v>120</v>
      </c>
      <c r="D782" s="28" t="s">
        <v>26</v>
      </c>
      <c r="E782" s="29">
        <v>158</v>
      </c>
      <c r="F782" s="26">
        <v>0.22095809843746625</v>
      </c>
      <c r="G782" s="26">
        <f t="shared" si="31"/>
        <v>34.911379553119666</v>
      </c>
    </row>
    <row r="783" spans="1:7" s="10" customFormat="1" ht="45">
      <c r="A783" s="28">
        <v>9</v>
      </c>
      <c r="B783" s="20" t="s">
        <v>77</v>
      </c>
      <c r="C783" s="46" t="s">
        <v>211</v>
      </c>
      <c r="D783" s="24" t="s">
        <v>10</v>
      </c>
      <c r="E783" s="47">
        <v>4.7999999999999996E-3</v>
      </c>
      <c r="F783" s="26">
        <v>880.63073143589986</v>
      </c>
      <c r="G783" s="26">
        <f t="shared" si="31"/>
        <v>4.2270275108923192</v>
      </c>
    </row>
    <row r="784" spans="1:7" s="10" customFormat="1" ht="45">
      <c r="A784" s="28">
        <v>10</v>
      </c>
      <c r="B784" s="20" t="s">
        <v>27</v>
      </c>
      <c r="C784" s="48" t="s">
        <v>262</v>
      </c>
      <c r="D784" s="28" t="s">
        <v>15</v>
      </c>
      <c r="E784" s="49">
        <f>0.1/100</f>
        <v>1E-3</v>
      </c>
      <c r="F784" s="26">
        <v>98.825825769115596</v>
      </c>
      <c r="G784" s="26">
        <f t="shared" si="31"/>
        <v>9.8825825769115597E-2</v>
      </c>
    </row>
    <row r="785" spans="1:7" s="10" customFormat="1" ht="32.25">
      <c r="A785" s="28">
        <v>11</v>
      </c>
      <c r="B785" s="20" t="s">
        <v>263</v>
      </c>
      <c r="C785" s="43" t="s">
        <v>264</v>
      </c>
      <c r="D785" s="28" t="s">
        <v>26</v>
      </c>
      <c r="E785" s="31">
        <v>0.5</v>
      </c>
      <c r="F785" s="26">
        <v>0.66993531638076853</v>
      </c>
      <c r="G785" s="26">
        <f t="shared" si="31"/>
        <v>0.33496765819038427</v>
      </c>
    </row>
    <row r="786" spans="1:7" s="10" customFormat="1" ht="38.85" customHeight="1">
      <c r="A786" s="28">
        <v>12</v>
      </c>
      <c r="B786" s="20" t="s">
        <v>80</v>
      </c>
      <c r="C786" s="43" t="s">
        <v>570</v>
      </c>
      <c r="D786" s="28" t="s">
        <v>11</v>
      </c>
      <c r="E786" s="49">
        <v>0.159</v>
      </c>
      <c r="F786" s="26">
        <v>98.722664654833778</v>
      </c>
      <c r="G786" s="26">
        <f t="shared" si="31"/>
        <v>15.69690368011857</v>
      </c>
    </row>
    <row r="787" spans="1:7" s="10" customFormat="1" ht="18">
      <c r="A787" s="16"/>
      <c r="B787" s="17"/>
      <c r="C787" s="18" t="s">
        <v>266</v>
      </c>
      <c r="D787" s="16"/>
      <c r="E787" s="16"/>
      <c r="F787" s="16"/>
      <c r="G787" s="16"/>
    </row>
    <row r="788" spans="1:7" s="10" customFormat="1" ht="15">
      <c r="A788" s="19"/>
      <c r="B788" s="20"/>
      <c r="C788" s="18" t="s">
        <v>60</v>
      </c>
      <c r="D788" s="7"/>
      <c r="E788" s="21"/>
      <c r="F788" s="26"/>
      <c r="G788" s="26"/>
    </row>
    <row r="789" spans="1:7" s="10" customFormat="1" ht="45">
      <c r="A789" s="19">
        <v>1</v>
      </c>
      <c r="B789" s="20" t="s">
        <v>49</v>
      </c>
      <c r="C789" s="23" t="s">
        <v>85</v>
      </c>
      <c r="D789" s="24" t="s">
        <v>61</v>
      </c>
      <c r="E789" s="25">
        <v>486</v>
      </c>
      <c r="F789" s="26">
        <v>0.42932480293630632</v>
      </c>
      <c r="G789" s="26">
        <f>F789*E789</f>
        <v>208.65185422704488</v>
      </c>
    </row>
    <row r="790" spans="1:7" s="10" customFormat="1" ht="17.45" customHeight="1">
      <c r="A790" s="134">
        <v>2</v>
      </c>
      <c r="B790" s="20" t="s">
        <v>50</v>
      </c>
      <c r="C790" s="137" t="s">
        <v>86</v>
      </c>
      <c r="D790" s="130" t="s">
        <v>22</v>
      </c>
      <c r="E790" s="142">
        <v>3.3000000000000002E-2</v>
      </c>
      <c r="F790" s="119">
        <v>6042.7442181855595</v>
      </c>
      <c r="G790" s="119">
        <f t="shared" ref="G790:G831" si="32">F790*E790</f>
        <v>199.41055920012346</v>
      </c>
    </row>
    <row r="791" spans="1:7" s="10" customFormat="1" ht="15">
      <c r="A791" s="134"/>
      <c r="B791" s="27" t="s">
        <v>51</v>
      </c>
      <c r="C791" s="137"/>
      <c r="D791" s="141"/>
      <c r="E791" s="143"/>
      <c r="F791" s="120"/>
      <c r="G791" s="120"/>
    </row>
    <row r="792" spans="1:7" s="10" customFormat="1" ht="45">
      <c r="A792" s="134"/>
      <c r="B792" s="20" t="s">
        <v>87</v>
      </c>
      <c r="C792" s="137"/>
      <c r="D792" s="131"/>
      <c r="E792" s="144"/>
      <c r="F792" s="121"/>
      <c r="G792" s="121"/>
    </row>
    <row r="793" spans="1:7" s="10" customFormat="1" ht="17.45" customHeight="1">
      <c r="A793" s="134">
        <v>3</v>
      </c>
      <c r="B793" s="27" t="s">
        <v>56</v>
      </c>
      <c r="C793" s="137" t="s">
        <v>88</v>
      </c>
      <c r="D793" s="130" t="s">
        <v>22</v>
      </c>
      <c r="E793" s="132">
        <v>1.0500000000000001E-2</v>
      </c>
      <c r="F793" s="119">
        <v>5623.2213285241078</v>
      </c>
      <c r="G793" s="119">
        <f t="shared" si="32"/>
        <v>59.043823949503135</v>
      </c>
    </row>
    <row r="794" spans="1:7" s="10" customFormat="1" ht="45">
      <c r="A794" s="134"/>
      <c r="B794" s="20" t="s">
        <v>89</v>
      </c>
      <c r="C794" s="137"/>
      <c r="D794" s="131"/>
      <c r="E794" s="133"/>
      <c r="F794" s="121"/>
      <c r="G794" s="121"/>
    </row>
    <row r="795" spans="1:7" s="10" customFormat="1" ht="30">
      <c r="A795" s="134">
        <v>4</v>
      </c>
      <c r="B795" s="20" t="s">
        <v>62</v>
      </c>
      <c r="C795" s="43" t="s">
        <v>267</v>
      </c>
      <c r="D795" s="130" t="s">
        <v>21</v>
      </c>
      <c r="E795" s="142">
        <f>0.5/100</f>
        <v>5.0000000000000001E-3</v>
      </c>
      <c r="F795" s="119">
        <v>3812.3845037354336</v>
      </c>
      <c r="G795" s="119">
        <f t="shared" si="32"/>
        <v>19.061922518677168</v>
      </c>
    </row>
    <row r="796" spans="1:7" s="10" customFormat="1" ht="20.45" customHeight="1">
      <c r="A796" s="134"/>
      <c r="B796" s="76" t="s">
        <v>268</v>
      </c>
      <c r="C796" s="43" t="s">
        <v>269</v>
      </c>
      <c r="D796" s="141"/>
      <c r="E796" s="143"/>
      <c r="F796" s="120"/>
      <c r="G796" s="120"/>
    </row>
    <row r="797" spans="1:7" s="10" customFormat="1" ht="30">
      <c r="A797" s="134"/>
      <c r="B797" s="76" t="s">
        <v>23</v>
      </c>
      <c r="C797" s="80" t="s">
        <v>63</v>
      </c>
      <c r="D797" s="141"/>
      <c r="E797" s="143"/>
      <c r="F797" s="120"/>
      <c r="G797" s="120"/>
    </row>
    <row r="798" spans="1:7" s="10" customFormat="1" ht="45">
      <c r="A798" s="134"/>
      <c r="B798" s="20" t="s">
        <v>89</v>
      </c>
      <c r="C798" s="80" t="s">
        <v>270</v>
      </c>
      <c r="D798" s="131"/>
      <c r="E798" s="144"/>
      <c r="F798" s="121"/>
      <c r="G798" s="121"/>
    </row>
    <row r="799" spans="1:7" s="10" customFormat="1" ht="17.45" customHeight="1">
      <c r="A799" s="134">
        <v>5</v>
      </c>
      <c r="B799" s="27" t="s">
        <v>57</v>
      </c>
      <c r="C799" s="137" t="s">
        <v>90</v>
      </c>
      <c r="D799" s="130" t="s">
        <v>22</v>
      </c>
      <c r="E799" s="145">
        <v>0.124</v>
      </c>
      <c r="F799" s="119">
        <v>5201.6770975498021</v>
      </c>
      <c r="G799" s="119">
        <f t="shared" si="32"/>
        <v>645.00796009617545</v>
      </c>
    </row>
    <row r="800" spans="1:7" s="10" customFormat="1" ht="45">
      <c r="A800" s="134"/>
      <c r="B800" s="20" t="s">
        <v>91</v>
      </c>
      <c r="C800" s="137"/>
      <c r="D800" s="131"/>
      <c r="E800" s="147"/>
      <c r="F800" s="121"/>
      <c r="G800" s="121"/>
    </row>
    <row r="801" spans="1:7" s="10" customFormat="1" ht="30">
      <c r="A801" s="134">
        <v>6</v>
      </c>
      <c r="B801" s="20" t="s">
        <v>64</v>
      </c>
      <c r="C801" s="43" t="s">
        <v>271</v>
      </c>
      <c r="D801" s="130" t="s">
        <v>21</v>
      </c>
      <c r="E801" s="150">
        <f>6/100</f>
        <v>0.06</v>
      </c>
      <c r="F801" s="119">
        <v>3166.7669670134774</v>
      </c>
      <c r="G801" s="119">
        <f t="shared" si="32"/>
        <v>190.00601802080863</v>
      </c>
    </row>
    <row r="802" spans="1:7" s="10" customFormat="1" ht="20.45" customHeight="1">
      <c r="A802" s="134"/>
      <c r="B802" s="76" t="s">
        <v>268</v>
      </c>
      <c r="C802" s="43" t="s">
        <v>269</v>
      </c>
      <c r="D802" s="141"/>
      <c r="E802" s="151"/>
      <c r="F802" s="120"/>
      <c r="G802" s="120"/>
    </row>
    <row r="803" spans="1:7" s="10" customFormat="1" ht="30">
      <c r="A803" s="134"/>
      <c r="B803" s="76" t="s">
        <v>23</v>
      </c>
      <c r="C803" s="80" t="s">
        <v>63</v>
      </c>
      <c r="D803" s="141"/>
      <c r="E803" s="151"/>
      <c r="F803" s="120"/>
      <c r="G803" s="120"/>
    </row>
    <row r="804" spans="1:7" s="10" customFormat="1" ht="45">
      <c r="A804" s="134"/>
      <c r="B804" s="20" t="s">
        <v>91</v>
      </c>
      <c r="C804" s="80" t="s">
        <v>270</v>
      </c>
      <c r="D804" s="131"/>
      <c r="E804" s="152"/>
      <c r="F804" s="121"/>
      <c r="G804" s="121"/>
    </row>
    <row r="805" spans="1:7" s="10" customFormat="1" ht="17.45" customHeight="1">
      <c r="A805" s="134">
        <v>7</v>
      </c>
      <c r="B805" s="27" t="s">
        <v>51</v>
      </c>
      <c r="C805" s="137" t="s">
        <v>92</v>
      </c>
      <c r="D805" s="130" t="s">
        <v>22</v>
      </c>
      <c r="E805" s="132">
        <v>7.2499999999999995E-2</v>
      </c>
      <c r="F805" s="119">
        <v>4351.0202362169985</v>
      </c>
      <c r="G805" s="119">
        <f t="shared" si="32"/>
        <v>315.44896712573234</v>
      </c>
    </row>
    <row r="806" spans="1:7" s="10" customFormat="1" ht="45">
      <c r="A806" s="134"/>
      <c r="B806" s="20" t="s">
        <v>87</v>
      </c>
      <c r="C806" s="137"/>
      <c r="D806" s="131"/>
      <c r="E806" s="133"/>
      <c r="F806" s="121"/>
      <c r="G806" s="121"/>
    </row>
    <row r="807" spans="1:7" s="10" customFormat="1" ht="30">
      <c r="A807" s="134">
        <v>8</v>
      </c>
      <c r="B807" s="20" t="s">
        <v>65</v>
      </c>
      <c r="C807" s="43" t="s">
        <v>272</v>
      </c>
      <c r="D807" s="130" t="s">
        <v>21</v>
      </c>
      <c r="E807" s="142">
        <f>3.5/100</f>
        <v>3.5000000000000003E-2</v>
      </c>
      <c r="F807" s="119">
        <v>1160.1738861401302</v>
      </c>
      <c r="G807" s="119">
        <f t="shared" si="32"/>
        <v>40.606086014904562</v>
      </c>
    </row>
    <row r="808" spans="1:7" s="10" customFormat="1" ht="15">
      <c r="A808" s="134"/>
      <c r="B808" s="76" t="s">
        <v>268</v>
      </c>
      <c r="C808" s="43" t="s">
        <v>269</v>
      </c>
      <c r="D808" s="141"/>
      <c r="E808" s="143"/>
      <c r="F808" s="120"/>
      <c r="G808" s="120"/>
    </row>
    <row r="809" spans="1:7" s="10" customFormat="1" ht="30">
      <c r="A809" s="134"/>
      <c r="B809" s="76" t="s">
        <v>23</v>
      </c>
      <c r="C809" s="80" t="s">
        <v>63</v>
      </c>
      <c r="D809" s="141"/>
      <c r="E809" s="143"/>
      <c r="F809" s="120"/>
      <c r="G809" s="120"/>
    </row>
    <row r="810" spans="1:7" s="10" customFormat="1" ht="45">
      <c r="A810" s="134"/>
      <c r="B810" s="20" t="s">
        <v>87</v>
      </c>
      <c r="C810" s="80" t="s">
        <v>270</v>
      </c>
      <c r="D810" s="131"/>
      <c r="E810" s="144"/>
      <c r="F810" s="121"/>
      <c r="G810" s="121"/>
    </row>
    <row r="811" spans="1:7" s="10" customFormat="1" ht="30">
      <c r="A811" s="19">
        <v>9</v>
      </c>
      <c r="B811" s="27" t="s">
        <v>18</v>
      </c>
      <c r="C811" s="23" t="s">
        <v>17</v>
      </c>
      <c r="D811" s="28" t="s">
        <v>8</v>
      </c>
      <c r="E811" s="31">
        <v>19.5</v>
      </c>
      <c r="F811" s="26">
        <v>10.331521982137893</v>
      </c>
      <c r="G811" s="26">
        <f t="shared" si="32"/>
        <v>201.46467865168893</v>
      </c>
    </row>
    <row r="812" spans="1:7" s="10" customFormat="1" ht="30">
      <c r="A812" s="19">
        <v>10</v>
      </c>
      <c r="B812" s="27" t="s">
        <v>66</v>
      </c>
      <c r="C812" s="30" t="s">
        <v>93</v>
      </c>
      <c r="D812" s="28" t="s">
        <v>8</v>
      </c>
      <c r="E812" s="29">
        <v>57</v>
      </c>
      <c r="F812" s="26">
        <v>10.331521982137893</v>
      </c>
      <c r="G812" s="26">
        <f t="shared" si="32"/>
        <v>588.89675298185989</v>
      </c>
    </row>
    <row r="813" spans="1:7" s="10" customFormat="1" ht="30">
      <c r="A813" s="134">
        <v>11</v>
      </c>
      <c r="B813" s="20" t="s">
        <v>96</v>
      </c>
      <c r="C813" s="177" t="s">
        <v>95</v>
      </c>
      <c r="D813" s="155" t="s">
        <v>41</v>
      </c>
      <c r="E813" s="142">
        <v>1.07</v>
      </c>
      <c r="F813" s="119">
        <v>810.80080809040101</v>
      </c>
      <c r="G813" s="119">
        <f t="shared" si="32"/>
        <v>867.55686465672909</v>
      </c>
    </row>
    <row r="814" spans="1:7" s="10" customFormat="1" ht="15">
      <c r="A814" s="134"/>
      <c r="B814" s="20" t="s">
        <v>19</v>
      </c>
      <c r="C814" s="178"/>
      <c r="D814" s="157"/>
      <c r="E814" s="144"/>
      <c r="F814" s="121"/>
      <c r="G814" s="121"/>
    </row>
    <row r="815" spans="1:7" s="10" customFormat="1" ht="30">
      <c r="A815" s="134">
        <v>12</v>
      </c>
      <c r="B815" s="76" t="s">
        <v>94</v>
      </c>
      <c r="C815" s="177" t="s">
        <v>631</v>
      </c>
      <c r="D815" s="153" t="s">
        <v>21</v>
      </c>
      <c r="E815" s="142">
        <v>3.5000000000000003E-2</v>
      </c>
      <c r="F815" s="119">
        <v>1003.4759148112105</v>
      </c>
      <c r="G815" s="119">
        <f t="shared" si="32"/>
        <v>35.121657018392369</v>
      </c>
    </row>
    <row r="816" spans="1:7" s="10" customFormat="1" ht="15">
      <c r="A816" s="134"/>
      <c r="B816" s="20" t="s">
        <v>19</v>
      </c>
      <c r="C816" s="178"/>
      <c r="D816" s="154"/>
      <c r="E816" s="144"/>
      <c r="F816" s="121"/>
      <c r="G816" s="121"/>
    </row>
    <row r="817" spans="1:7" s="10" customFormat="1" ht="30">
      <c r="A817" s="19">
        <v>13</v>
      </c>
      <c r="B817" s="27" t="s">
        <v>171</v>
      </c>
      <c r="C817" s="23" t="s">
        <v>172</v>
      </c>
      <c r="D817" s="38" t="s">
        <v>9</v>
      </c>
      <c r="E817" s="29">
        <v>4</v>
      </c>
      <c r="F817" s="26">
        <v>1.3426589400415929</v>
      </c>
      <c r="G817" s="26">
        <f t="shared" si="32"/>
        <v>5.3706357601663717</v>
      </c>
    </row>
    <row r="818" spans="1:7" s="10" customFormat="1" ht="38.1" customHeight="1">
      <c r="A818" s="19">
        <v>14</v>
      </c>
      <c r="B818" s="27" t="s">
        <v>173</v>
      </c>
      <c r="C818" s="23" t="s">
        <v>174</v>
      </c>
      <c r="D818" s="67" t="s">
        <v>175</v>
      </c>
      <c r="E818" s="31">
        <v>0.04</v>
      </c>
      <c r="F818" s="26">
        <v>422.47585786067361</v>
      </c>
      <c r="G818" s="26">
        <f t="shared" si="32"/>
        <v>16.899034314426945</v>
      </c>
    </row>
    <row r="819" spans="1:7" s="10" customFormat="1" ht="30">
      <c r="A819" s="19">
        <v>15</v>
      </c>
      <c r="B819" s="27" t="s">
        <v>20</v>
      </c>
      <c r="C819" s="23" t="s">
        <v>624</v>
      </c>
      <c r="D819" s="67" t="s">
        <v>8</v>
      </c>
      <c r="E819" s="68">
        <v>0.22</v>
      </c>
      <c r="F819" s="75">
        <v>40.437061612773185</v>
      </c>
      <c r="G819" s="26">
        <f t="shared" si="32"/>
        <v>8.8961535548101001</v>
      </c>
    </row>
    <row r="820" spans="1:7" s="10" customFormat="1" ht="15" customHeight="1">
      <c r="A820" s="134">
        <v>16</v>
      </c>
      <c r="B820" s="135" t="s">
        <v>97</v>
      </c>
      <c r="C820" s="136" t="s">
        <v>635</v>
      </c>
      <c r="D820" s="153" t="s">
        <v>15</v>
      </c>
      <c r="E820" s="142">
        <v>0.54500000000000004</v>
      </c>
      <c r="F820" s="119">
        <v>196.94036597817393</v>
      </c>
      <c r="G820" s="119">
        <f t="shared" si="32"/>
        <v>107.33249945810481</v>
      </c>
    </row>
    <row r="821" spans="1:7" s="10" customFormat="1" ht="15">
      <c r="A821" s="134"/>
      <c r="B821" s="135"/>
      <c r="C821" s="136"/>
      <c r="D821" s="158"/>
      <c r="E821" s="143"/>
      <c r="F821" s="120"/>
      <c r="G821" s="120"/>
    </row>
    <row r="822" spans="1:7" s="10" customFormat="1" ht="15">
      <c r="A822" s="134"/>
      <c r="B822" s="135"/>
      <c r="C822" s="136"/>
      <c r="D822" s="158"/>
      <c r="E822" s="143"/>
      <c r="F822" s="120"/>
      <c r="G822" s="120"/>
    </row>
    <row r="823" spans="1:7" s="10" customFormat="1" ht="15">
      <c r="A823" s="134"/>
      <c r="B823" s="135"/>
      <c r="C823" s="136"/>
      <c r="D823" s="154"/>
      <c r="E823" s="144"/>
      <c r="F823" s="121"/>
      <c r="G823" s="121"/>
    </row>
    <row r="824" spans="1:7" s="10" customFormat="1" ht="15" customHeight="1">
      <c r="A824" s="134">
        <v>17</v>
      </c>
      <c r="B824" s="135" t="s">
        <v>97</v>
      </c>
      <c r="C824" s="136" t="s">
        <v>634</v>
      </c>
      <c r="D824" s="153" t="s">
        <v>15</v>
      </c>
      <c r="E824" s="142">
        <v>2.0150000000000001</v>
      </c>
      <c r="F824" s="119">
        <v>174.66952376869261</v>
      </c>
      <c r="G824" s="119">
        <f t="shared" si="32"/>
        <v>351.95909039391563</v>
      </c>
    </row>
    <row r="825" spans="1:7" s="10" customFormat="1" ht="15">
      <c r="A825" s="134"/>
      <c r="B825" s="135"/>
      <c r="C825" s="136"/>
      <c r="D825" s="158"/>
      <c r="E825" s="143"/>
      <c r="F825" s="120"/>
      <c r="G825" s="120"/>
    </row>
    <row r="826" spans="1:7" s="10" customFormat="1" ht="15">
      <c r="A826" s="134"/>
      <c r="B826" s="135"/>
      <c r="C826" s="136"/>
      <c r="D826" s="158"/>
      <c r="E826" s="143"/>
      <c r="F826" s="120"/>
      <c r="G826" s="120"/>
    </row>
    <row r="827" spans="1:7" s="10" customFormat="1" ht="15">
      <c r="A827" s="134"/>
      <c r="B827" s="135"/>
      <c r="C827" s="136"/>
      <c r="D827" s="154"/>
      <c r="E827" s="144"/>
      <c r="F827" s="121"/>
      <c r="G827" s="121"/>
    </row>
    <row r="828" spans="1:7" s="10" customFormat="1" ht="40.700000000000003" customHeight="1">
      <c r="A828" s="19">
        <v>18</v>
      </c>
      <c r="B828" s="27" t="s">
        <v>53</v>
      </c>
      <c r="C828" s="30" t="s">
        <v>98</v>
      </c>
      <c r="D828" s="24" t="s">
        <v>15</v>
      </c>
      <c r="E828" s="39">
        <v>0.68500000000000005</v>
      </c>
      <c r="F828" s="26">
        <v>583.62518632418994</v>
      </c>
      <c r="G828" s="26">
        <f t="shared" si="32"/>
        <v>399.78325263207012</v>
      </c>
    </row>
    <row r="829" spans="1:7" s="10" customFormat="1" ht="38.85" customHeight="1">
      <c r="A829" s="19">
        <v>19</v>
      </c>
      <c r="B829" s="27" t="s">
        <v>53</v>
      </c>
      <c r="C829" s="23" t="s">
        <v>99</v>
      </c>
      <c r="D829" s="24" t="s">
        <v>15</v>
      </c>
      <c r="E829" s="39">
        <v>2.5249999999999999</v>
      </c>
      <c r="F829" s="26">
        <v>605.10231349231162</v>
      </c>
      <c r="G829" s="26">
        <f t="shared" si="32"/>
        <v>1527.8833415680867</v>
      </c>
    </row>
    <row r="830" spans="1:7" s="10" customFormat="1" ht="40.700000000000003" customHeight="1">
      <c r="A830" s="19">
        <v>20</v>
      </c>
      <c r="B830" s="37" t="s">
        <v>58</v>
      </c>
      <c r="C830" s="30" t="s">
        <v>100</v>
      </c>
      <c r="D830" s="24" t="s">
        <v>15</v>
      </c>
      <c r="E830" s="39">
        <v>0.68500000000000005</v>
      </c>
      <c r="F830" s="26">
        <v>419.75908207731482</v>
      </c>
      <c r="G830" s="26">
        <f t="shared" si="32"/>
        <v>287.53497122296068</v>
      </c>
    </row>
    <row r="831" spans="1:7" s="10" customFormat="1" ht="38.85" customHeight="1">
      <c r="A831" s="38">
        <v>21</v>
      </c>
      <c r="B831" s="37" t="s">
        <v>642</v>
      </c>
      <c r="C831" s="30" t="s">
        <v>655</v>
      </c>
      <c r="D831" s="28" t="s">
        <v>10</v>
      </c>
      <c r="E831" s="39">
        <f>E789*0.06*1.03*0.001</f>
        <v>3.00348E-2</v>
      </c>
      <c r="F831" s="40">
        <v>259.09653885286059</v>
      </c>
      <c r="G831" s="40">
        <f t="shared" si="32"/>
        <v>7.7819127251378974</v>
      </c>
    </row>
    <row r="832" spans="1:7" s="10" customFormat="1" ht="21.75" customHeight="1">
      <c r="A832" s="19"/>
      <c r="B832" s="20"/>
      <c r="C832" s="18" t="s">
        <v>67</v>
      </c>
      <c r="D832" s="7"/>
      <c r="E832" s="21"/>
      <c r="F832" s="26"/>
      <c r="G832" s="26"/>
    </row>
    <row r="833" spans="1:7" s="10" customFormat="1" ht="30">
      <c r="A833" s="28">
        <v>1</v>
      </c>
      <c r="B833" s="20" t="s">
        <v>203</v>
      </c>
      <c r="C833" s="43" t="s">
        <v>204</v>
      </c>
      <c r="D833" s="28" t="s">
        <v>9</v>
      </c>
      <c r="E833" s="29">
        <v>5</v>
      </c>
      <c r="F833" s="26">
        <v>9.2100537283125625</v>
      </c>
      <c r="G833" s="26">
        <f>F833*E833</f>
        <v>46.050268641562809</v>
      </c>
    </row>
    <row r="834" spans="1:7" s="10" customFormat="1" ht="30">
      <c r="A834" s="28">
        <v>2</v>
      </c>
      <c r="B834" s="20" t="s">
        <v>273</v>
      </c>
      <c r="C834" s="43" t="s">
        <v>274</v>
      </c>
      <c r="D834" s="28" t="s">
        <v>9</v>
      </c>
      <c r="E834" s="29">
        <v>1</v>
      </c>
      <c r="F834" s="26">
        <v>1.3355888344031497</v>
      </c>
      <c r="G834" s="26">
        <f t="shared" ref="G834:G851" si="33">F834*E834</f>
        <v>1.3355888344031497</v>
      </c>
    </row>
    <row r="835" spans="1:7" s="10" customFormat="1" ht="30">
      <c r="A835" s="28">
        <v>3</v>
      </c>
      <c r="B835" s="20" t="s">
        <v>205</v>
      </c>
      <c r="C835" s="43" t="s">
        <v>563</v>
      </c>
      <c r="D835" s="28" t="s">
        <v>9</v>
      </c>
      <c r="E835" s="29">
        <v>265</v>
      </c>
      <c r="F835" s="26">
        <v>2.1286091468083561</v>
      </c>
      <c r="G835" s="26">
        <f t="shared" si="33"/>
        <v>564.08142390421438</v>
      </c>
    </row>
    <row r="836" spans="1:7" s="10" customFormat="1" ht="30">
      <c r="A836" s="28">
        <v>4</v>
      </c>
      <c r="B836" s="20" t="s">
        <v>218</v>
      </c>
      <c r="C836" s="43" t="s">
        <v>590</v>
      </c>
      <c r="D836" s="28" t="s">
        <v>9</v>
      </c>
      <c r="E836" s="29">
        <v>37</v>
      </c>
      <c r="F836" s="26">
        <v>0.72416696367699418</v>
      </c>
      <c r="G836" s="26">
        <f t="shared" si="33"/>
        <v>26.794177656048785</v>
      </c>
    </row>
    <row r="837" spans="1:7" s="13" customFormat="1" ht="30">
      <c r="A837" s="44" t="s">
        <v>275</v>
      </c>
      <c r="B837" s="20" t="s">
        <v>243</v>
      </c>
      <c r="C837" s="43" t="s">
        <v>276</v>
      </c>
      <c r="D837" s="28" t="s">
        <v>7</v>
      </c>
      <c r="E837" s="45">
        <v>1</v>
      </c>
      <c r="F837" s="26">
        <v>37.909056804689442</v>
      </c>
      <c r="G837" s="26">
        <f t="shared" si="33"/>
        <v>37.909056804689442</v>
      </c>
    </row>
    <row r="838" spans="1:7" s="10" customFormat="1" ht="30">
      <c r="A838" s="28">
        <v>6</v>
      </c>
      <c r="B838" s="62" t="s">
        <v>206</v>
      </c>
      <c r="C838" s="43" t="s">
        <v>207</v>
      </c>
      <c r="D838" s="28" t="s">
        <v>7</v>
      </c>
      <c r="E838" s="45">
        <v>2</v>
      </c>
      <c r="F838" s="26">
        <v>57.385401468792558</v>
      </c>
      <c r="G838" s="26">
        <f t="shared" si="33"/>
        <v>114.77080293758512</v>
      </c>
    </row>
    <row r="839" spans="1:7" s="10" customFormat="1" ht="30">
      <c r="A839" s="28">
        <v>7</v>
      </c>
      <c r="B839" s="27" t="s">
        <v>221</v>
      </c>
      <c r="C839" s="23" t="s">
        <v>222</v>
      </c>
      <c r="D839" s="28" t="s">
        <v>7</v>
      </c>
      <c r="E839" s="45">
        <v>1</v>
      </c>
      <c r="F839" s="26">
        <v>9.2057649614974331</v>
      </c>
      <c r="G839" s="26">
        <f t="shared" si="33"/>
        <v>9.2057649614974331</v>
      </c>
    </row>
    <row r="840" spans="1:7" s="10" customFormat="1" ht="30">
      <c r="A840" s="28">
        <v>8</v>
      </c>
      <c r="B840" s="20" t="s">
        <v>208</v>
      </c>
      <c r="C840" s="23" t="s">
        <v>209</v>
      </c>
      <c r="D840" s="38" t="s">
        <v>7</v>
      </c>
      <c r="E840" s="41">
        <v>4</v>
      </c>
      <c r="F840" s="26">
        <v>10.280858527825268</v>
      </c>
      <c r="G840" s="26">
        <f t="shared" si="33"/>
        <v>41.123434111301073</v>
      </c>
    </row>
    <row r="841" spans="1:7" s="10" customFormat="1" ht="30">
      <c r="A841" s="28">
        <v>9</v>
      </c>
      <c r="B841" s="27" t="s">
        <v>221</v>
      </c>
      <c r="C841" s="23" t="s">
        <v>226</v>
      </c>
      <c r="D841" s="28" t="s">
        <v>7</v>
      </c>
      <c r="E841" s="45">
        <v>2</v>
      </c>
      <c r="F841" s="26">
        <v>4.21358499080028</v>
      </c>
      <c r="G841" s="26">
        <f t="shared" si="33"/>
        <v>8.4271699816005601</v>
      </c>
    </row>
    <row r="842" spans="1:7" s="10" customFormat="1" ht="30">
      <c r="A842" s="28">
        <v>10</v>
      </c>
      <c r="B842" s="20" t="s">
        <v>76</v>
      </c>
      <c r="C842" s="23" t="s">
        <v>564</v>
      </c>
      <c r="D842" s="24" t="s">
        <v>59</v>
      </c>
      <c r="E842" s="38">
        <v>0.4</v>
      </c>
      <c r="F842" s="26">
        <v>285.57032483447932</v>
      </c>
      <c r="G842" s="26">
        <f t="shared" si="33"/>
        <v>114.22812993379173</v>
      </c>
    </row>
    <row r="843" spans="1:7" s="10" customFormat="1" ht="30">
      <c r="A843" s="28">
        <v>11</v>
      </c>
      <c r="B843" s="20" t="s">
        <v>76</v>
      </c>
      <c r="C843" s="23" t="s">
        <v>591</v>
      </c>
      <c r="D843" s="24" t="s">
        <v>59</v>
      </c>
      <c r="E843" s="38">
        <v>0.1</v>
      </c>
      <c r="F843" s="26">
        <v>130.89965592825297</v>
      </c>
      <c r="G843" s="26">
        <f t="shared" si="33"/>
        <v>13.089965592825298</v>
      </c>
    </row>
    <row r="844" spans="1:7" s="10" customFormat="1" ht="30">
      <c r="A844" s="28">
        <v>12</v>
      </c>
      <c r="B844" s="27" t="s">
        <v>36</v>
      </c>
      <c r="C844" s="43" t="s">
        <v>247</v>
      </c>
      <c r="D844" s="28" t="s">
        <v>10</v>
      </c>
      <c r="E844" s="38">
        <v>3.6400000000000002E-2</v>
      </c>
      <c r="F844" s="26">
        <v>2034.3570358160493</v>
      </c>
      <c r="G844" s="26">
        <f t="shared" si="33"/>
        <v>74.050596103704194</v>
      </c>
    </row>
    <row r="845" spans="1:7" s="10" customFormat="1" ht="30">
      <c r="A845" s="28">
        <v>13</v>
      </c>
      <c r="B845" s="20" t="s">
        <v>76</v>
      </c>
      <c r="C845" s="43" t="s">
        <v>598</v>
      </c>
      <c r="D845" s="24" t="s">
        <v>59</v>
      </c>
      <c r="E845" s="29">
        <v>0.9</v>
      </c>
      <c r="F845" s="26">
        <v>57.246956449097574</v>
      </c>
      <c r="G845" s="26">
        <f t="shared" si="33"/>
        <v>51.522260804187816</v>
      </c>
    </row>
    <row r="846" spans="1:7" s="10" customFormat="1" ht="45">
      <c r="A846" s="28">
        <v>14</v>
      </c>
      <c r="B846" s="27" t="s">
        <v>12</v>
      </c>
      <c r="C846" s="43" t="s">
        <v>120</v>
      </c>
      <c r="D846" s="28" t="s">
        <v>26</v>
      </c>
      <c r="E846" s="29">
        <v>302</v>
      </c>
      <c r="F846" s="26">
        <v>0.22095809843746625</v>
      </c>
      <c r="G846" s="26">
        <f t="shared" si="33"/>
        <v>66.729345728114808</v>
      </c>
    </row>
    <row r="847" spans="1:7" s="10" customFormat="1" ht="45">
      <c r="A847" s="28">
        <v>15</v>
      </c>
      <c r="B847" s="20" t="s">
        <v>77</v>
      </c>
      <c r="C847" s="46" t="s">
        <v>248</v>
      </c>
      <c r="D847" s="24" t="s">
        <v>10</v>
      </c>
      <c r="E847" s="47">
        <v>1.44E-2</v>
      </c>
      <c r="F847" s="26">
        <v>880.63073143589986</v>
      </c>
      <c r="G847" s="26">
        <f t="shared" si="33"/>
        <v>12.681082532676959</v>
      </c>
    </row>
    <row r="848" spans="1:7" s="10" customFormat="1" ht="45">
      <c r="A848" s="28">
        <v>16</v>
      </c>
      <c r="B848" s="20" t="s">
        <v>27</v>
      </c>
      <c r="C848" s="48" t="s">
        <v>277</v>
      </c>
      <c r="D848" s="28" t="s">
        <v>15</v>
      </c>
      <c r="E848" s="49">
        <f>1.4/100</f>
        <v>1.3999999999999999E-2</v>
      </c>
      <c r="F848" s="26">
        <v>98.825825769115596</v>
      </c>
      <c r="G848" s="26">
        <f t="shared" si="33"/>
        <v>1.3835615607676182</v>
      </c>
    </row>
    <row r="849" spans="1:7" s="10" customFormat="1" ht="47.25">
      <c r="A849" s="28">
        <v>17</v>
      </c>
      <c r="B849" s="20" t="s">
        <v>228</v>
      </c>
      <c r="C849" s="43" t="s">
        <v>278</v>
      </c>
      <c r="D849" s="28" t="s">
        <v>26</v>
      </c>
      <c r="E849" s="31">
        <v>1.5</v>
      </c>
      <c r="F849" s="26">
        <v>0.83764251309480542</v>
      </c>
      <c r="G849" s="26">
        <f t="shared" si="33"/>
        <v>1.2564637696422081</v>
      </c>
    </row>
    <row r="850" spans="1:7" s="10" customFormat="1" ht="36.75" customHeight="1">
      <c r="A850" s="28">
        <v>18</v>
      </c>
      <c r="B850" s="20" t="s">
        <v>79</v>
      </c>
      <c r="C850" s="43" t="s">
        <v>565</v>
      </c>
      <c r="D850" s="28" t="s">
        <v>11</v>
      </c>
      <c r="E850" s="49">
        <v>0.27</v>
      </c>
      <c r="F850" s="26">
        <v>114.47403096544595</v>
      </c>
      <c r="G850" s="26">
        <f t="shared" si="33"/>
        <v>30.907988360670409</v>
      </c>
    </row>
    <row r="851" spans="1:7" s="10" customFormat="1" ht="36.75" customHeight="1">
      <c r="A851" s="28">
        <v>19</v>
      </c>
      <c r="B851" s="20" t="s">
        <v>80</v>
      </c>
      <c r="C851" s="43" t="s">
        <v>596</v>
      </c>
      <c r="D851" s="28" t="s">
        <v>11</v>
      </c>
      <c r="E851" s="49">
        <v>3.7999999999999999E-2</v>
      </c>
      <c r="F851" s="26">
        <v>98.722664654833778</v>
      </c>
      <c r="G851" s="26">
        <f t="shared" si="33"/>
        <v>3.7514612568836836</v>
      </c>
    </row>
    <row r="852" spans="1:7" s="10" customFormat="1" ht="21.75" customHeight="1">
      <c r="A852" s="50"/>
      <c r="B852" s="51"/>
      <c r="C852" s="18" t="s">
        <v>193</v>
      </c>
      <c r="D852" s="50"/>
      <c r="E852" s="50"/>
      <c r="F852" s="26"/>
      <c r="G852" s="26"/>
    </row>
    <row r="853" spans="1:7" s="10" customFormat="1" ht="30">
      <c r="A853" s="38">
        <v>1</v>
      </c>
      <c r="B853" s="27" t="s">
        <v>20</v>
      </c>
      <c r="C853" s="23" t="s">
        <v>32</v>
      </c>
      <c r="D853" s="53" t="s">
        <v>8</v>
      </c>
      <c r="E853" s="35">
        <v>0.5</v>
      </c>
      <c r="F853" s="26">
        <v>40.437061612773178</v>
      </c>
      <c r="G853" s="26">
        <v>20.218530806386589</v>
      </c>
    </row>
    <row r="854" spans="1:7" s="10" customFormat="1" ht="30">
      <c r="A854" s="38">
        <v>2</v>
      </c>
      <c r="B854" s="27" t="s">
        <v>35</v>
      </c>
      <c r="C854" s="46" t="s">
        <v>160</v>
      </c>
      <c r="D854" s="53" t="s">
        <v>8</v>
      </c>
      <c r="E854" s="35">
        <v>1.57</v>
      </c>
      <c r="F854" s="26">
        <v>53.105241403184841</v>
      </c>
      <c r="G854" s="26">
        <v>83.3752290030002</v>
      </c>
    </row>
    <row r="855" spans="1:7" s="10" customFormat="1" ht="30">
      <c r="A855" s="38">
        <v>3</v>
      </c>
      <c r="B855" s="20" t="s">
        <v>12</v>
      </c>
      <c r="C855" s="23" t="s">
        <v>161</v>
      </c>
      <c r="D855" s="53" t="s">
        <v>7</v>
      </c>
      <c r="E855" s="41">
        <v>1</v>
      </c>
      <c r="F855" s="26">
        <v>41.24551170832703</v>
      </c>
      <c r="G855" s="26">
        <v>41.24551170832703</v>
      </c>
    </row>
    <row r="856" spans="1:7" s="10" customFormat="1" ht="45">
      <c r="A856" s="38">
        <v>4</v>
      </c>
      <c r="B856" s="20" t="s">
        <v>12</v>
      </c>
      <c r="C856" s="61" t="s">
        <v>162</v>
      </c>
      <c r="D856" s="53" t="s">
        <v>7</v>
      </c>
      <c r="E856" s="41">
        <v>1</v>
      </c>
      <c r="F856" s="26">
        <v>64.696531222490123</v>
      </c>
      <c r="G856" s="26">
        <v>64.696531222490123</v>
      </c>
    </row>
    <row r="857" spans="1:7" s="10" customFormat="1" ht="45">
      <c r="A857" s="38">
        <v>5</v>
      </c>
      <c r="B857" s="20" t="s">
        <v>12</v>
      </c>
      <c r="C857" s="61" t="s">
        <v>194</v>
      </c>
      <c r="D857" s="53" t="s">
        <v>7</v>
      </c>
      <c r="E857" s="41">
        <v>1</v>
      </c>
      <c r="F857" s="26">
        <v>44.191619687493251</v>
      </c>
      <c r="G857" s="26">
        <v>44.191619687493251</v>
      </c>
    </row>
    <row r="858" spans="1:7" s="10" customFormat="1" ht="30">
      <c r="A858" s="38">
        <v>6</v>
      </c>
      <c r="B858" s="20" t="s">
        <v>12</v>
      </c>
      <c r="C858" s="61" t="s">
        <v>163</v>
      </c>
      <c r="D858" s="53" t="s">
        <v>7</v>
      </c>
      <c r="E858" s="41">
        <v>1</v>
      </c>
      <c r="F858" s="26">
        <v>180.44911372393076</v>
      </c>
      <c r="G858" s="26">
        <v>180.44911372393076</v>
      </c>
    </row>
    <row r="859" spans="1:7" s="10" customFormat="1" ht="22.7" customHeight="1">
      <c r="A859" s="38">
        <v>7</v>
      </c>
      <c r="B859" s="27" t="s">
        <v>30</v>
      </c>
      <c r="C859" s="46" t="s">
        <v>157</v>
      </c>
      <c r="D859" s="38" t="s">
        <v>10</v>
      </c>
      <c r="E859" s="47">
        <v>1.72E-2</v>
      </c>
      <c r="F859" s="26">
        <v>812.96067289764358</v>
      </c>
      <c r="G859" s="26">
        <v>13.98292357383947</v>
      </c>
    </row>
    <row r="860" spans="1:7" s="10" customFormat="1" ht="30">
      <c r="A860" s="38">
        <v>8</v>
      </c>
      <c r="B860" s="62" t="s">
        <v>158</v>
      </c>
      <c r="C860" s="23" t="s">
        <v>33</v>
      </c>
      <c r="D860" s="38" t="s">
        <v>10</v>
      </c>
      <c r="E860" s="47">
        <v>2.64E-2</v>
      </c>
      <c r="F860" s="26">
        <v>810.17969427070966</v>
      </c>
      <c r="G860" s="26">
        <v>21.388743928746734</v>
      </c>
    </row>
    <row r="861" spans="1:7" s="10" customFormat="1" ht="30">
      <c r="A861" s="38">
        <v>9</v>
      </c>
      <c r="B861" s="20" t="s">
        <v>29</v>
      </c>
      <c r="C861" s="61" t="s">
        <v>34</v>
      </c>
      <c r="D861" s="24" t="s">
        <v>15</v>
      </c>
      <c r="E861" s="64">
        <f>0.1/100</f>
        <v>1E-3</v>
      </c>
      <c r="F861" s="26">
        <v>191.96304976186704</v>
      </c>
      <c r="G861" s="26">
        <v>0.19196304976186704</v>
      </c>
    </row>
    <row r="862" spans="1:7" s="10" customFormat="1" ht="30">
      <c r="A862" s="38">
        <v>10</v>
      </c>
      <c r="B862" s="58" t="s">
        <v>159</v>
      </c>
      <c r="C862" s="46" t="s">
        <v>44</v>
      </c>
      <c r="D862" s="38" t="s">
        <v>10</v>
      </c>
      <c r="E862" s="47">
        <v>4.36E-2</v>
      </c>
      <c r="F862" s="26">
        <v>8.4005156213570373</v>
      </c>
      <c r="G862" s="26">
        <v>0.36626248109116682</v>
      </c>
    </row>
    <row r="863" spans="1:7" s="10" customFormat="1" ht="21.75" customHeight="1">
      <c r="A863" s="50"/>
      <c r="B863" s="51"/>
      <c r="C863" s="18" t="s">
        <v>195</v>
      </c>
      <c r="D863" s="50"/>
      <c r="E863" s="50"/>
      <c r="F863" s="26"/>
      <c r="G863" s="26"/>
    </row>
    <row r="864" spans="1:7" s="10" customFormat="1" ht="30">
      <c r="A864" s="38">
        <v>1</v>
      </c>
      <c r="B864" s="27" t="s">
        <v>20</v>
      </c>
      <c r="C864" s="23" t="s">
        <v>32</v>
      </c>
      <c r="D864" s="53" t="s">
        <v>8</v>
      </c>
      <c r="E864" s="35">
        <v>0.3</v>
      </c>
      <c r="F864" s="26">
        <v>40.437061612773178</v>
      </c>
      <c r="G864" s="26">
        <v>12.131118483831953</v>
      </c>
    </row>
    <row r="865" spans="1:7" s="10" customFormat="1" ht="30">
      <c r="A865" s="38">
        <v>2</v>
      </c>
      <c r="B865" s="27" t="s">
        <v>35</v>
      </c>
      <c r="C865" s="46" t="s">
        <v>81</v>
      </c>
      <c r="D865" s="53" t="s">
        <v>8</v>
      </c>
      <c r="E865" s="35">
        <v>0.8</v>
      </c>
      <c r="F865" s="26">
        <v>53.105241403184849</v>
      </c>
      <c r="G865" s="26">
        <v>42.484193122547879</v>
      </c>
    </row>
    <row r="866" spans="1:7" s="10" customFormat="1" ht="30">
      <c r="A866" s="38">
        <v>3</v>
      </c>
      <c r="B866" s="20" t="s">
        <v>12</v>
      </c>
      <c r="C866" s="23" t="s">
        <v>82</v>
      </c>
      <c r="D866" s="53" t="s">
        <v>7</v>
      </c>
      <c r="E866" s="41">
        <v>1</v>
      </c>
      <c r="F866" s="26">
        <v>41.24551170832703</v>
      </c>
      <c r="G866" s="26">
        <v>41.24551170832703</v>
      </c>
    </row>
    <row r="867" spans="1:7" s="10" customFormat="1" ht="45">
      <c r="A867" s="38">
        <v>4</v>
      </c>
      <c r="B867" s="20" t="s">
        <v>12</v>
      </c>
      <c r="C867" s="61" t="s">
        <v>196</v>
      </c>
      <c r="D867" s="53" t="s">
        <v>7</v>
      </c>
      <c r="E867" s="41">
        <v>1</v>
      </c>
      <c r="F867" s="26">
        <v>28.238444980308188</v>
      </c>
      <c r="G867" s="26">
        <v>28.238444980308188</v>
      </c>
    </row>
    <row r="868" spans="1:7" s="10" customFormat="1" ht="45">
      <c r="A868" s="38">
        <v>5</v>
      </c>
      <c r="B868" s="20" t="s">
        <v>12</v>
      </c>
      <c r="C868" s="61" t="s">
        <v>197</v>
      </c>
      <c r="D868" s="53" t="s">
        <v>7</v>
      </c>
      <c r="E868" s="41">
        <v>1</v>
      </c>
      <c r="F868" s="26">
        <v>29.461079791662169</v>
      </c>
      <c r="G868" s="26">
        <v>29.461079791662169</v>
      </c>
    </row>
    <row r="869" spans="1:7" s="10" customFormat="1" ht="30">
      <c r="A869" s="38">
        <v>6</v>
      </c>
      <c r="B869" s="20" t="s">
        <v>12</v>
      </c>
      <c r="C869" s="61" t="s">
        <v>198</v>
      </c>
      <c r="D869" s="53" t="s">
        <v>7</v>
      </c>
      <c r="E869" s="41">
        <v>1</v>
      </c>
      <c r="F869" s="26">
        <v>121.11449902352317</v>
      </c>
      <c r="G869" s="26">
        <v>121.11449902352317</v>
      </c>
    </row>
    <row r="870" spans="1:7" s="10" customFormat="1" ht="15">
      <c r="A870" s="38">
        <v>7</v>
      </c>
      <c r="B870" s="27" t="s">
        <v>30</v>
      </c>
      <c r="C870" s="46" t="s">
        <v>157</v>
      </c>
      <c r="D870" s="38" t="s">
        <v>10</v>
      </c>
      <c r="E870" s="47">
        <v>1.72E-2</v>
      </c>
      <c r="F870" s="26">
        <v>812.96067289764358</v>
      </c>
      <c r="G870" s="26">
        <v>13.98292357383947</v>
      </c>
    </row>
    <row r="871" spans="1:7" s="10" customFormat="1" ht="30">
      <c r="A871" s="38">
        <v>8</v>
      </c>
      <c r="B871" s="62" t="s">
        <v>158</v>
      </c>
      <c r="C871" s="23" t="s">
        <v>33</v>
      </c>
      <c r="D871" s="38" t="s">
        <v>10</v>
      </c>
      <c r="E871" s="47">
        <v>2.3199999999999998E-2</v>
      </c>
      <c r="F871" s="26">
        <v>810.17969427070966</v>
      </c>
      <c r="G871" s="26">
        <v>18.796168907080464</v>
      </c>
    </row>
    <row r="872" spans="1:7" s="10" customFormat="1" ht="30">
      <c r="A872" s="38">
        <v>9</v>
      </c>
      <c r="B872" s="20" t="s">
        <v>29</v>
      </c>
      <c r="C872" s="61" t="s">
        <v>34</v>
      </c>
      <c r="D872" s="24" t="s">
        <v>15</v>
      </c>
      <c r="E872" s="64">
        <f>0.1/100</f>
        <v>1E-3</v>
      </c>
      <c r="F872" s="26">
        <v>191.96304976186704</v>
      </c>
      <c r="G872" s="26">
        <v>0.19196304976186704</v>
      </c>
    </row>
    <row r="873" spans="1:7" s="10" customFormat="1" ht="30">
      <c r="A873" s="38">
        <v>10</v>
      </c>
      <c r="B873" s="58" t="s">
        <v>159</v>
      </c>
      <c r="C873" s="46" t="s">
        <v>44</v>
      </c>
      <c r="D873" s="38" t="s">
        <v>10</v>
      </c>
      <c r="E873" s="47">
        <v>4.0399999999999998E-2</v>
      </c>
      <c r="F873" s="26">
        <v>8.4005156213570373</v>
      </c>
      <c r="G873" s="26">
        <v>0.3393808311028243</v>
      </c>
    </row>
    <row r="874" spans="1:7" s="10" customFormat="1" ht="18">
      <c r="A874" s="16"/>
      <c r="B874" s="17"/>
      <c r="C874" s="18" t="s">
        <v>279</v>
      </c>
      <c r="D874" s="16"/>
      <c r="E874" s="16"/>
      <c r="F874" s="16"/>
      <c r="G874" s="16"/>
    </row>
    <row r="875" spans="1:7" s="10" customFormat="1" ht="15">
      <c r="A875" s="19"/>
      <c r="B875" s="20"/>
      <c r="C875" s="18" t="s">
        <v>60</v>
      </c>
      <c r="D875" s="7"/>
      <c r="E875" s="21"/>
      <c r="F875" s="26"/>
      <c r="G875" s="26"/>
    </row>
    <row r="876" spans="1:7" s="10" customFormat="1" ht="45">
      <c r="A876" s="19">
        <v>1</v>
      </c>
      <c r="B876" s="20" t="s">
        <v>49</v>
      </c>
      <c r="C876" s="23" t="s">
        <v>85</v>
      </c>
      <c r="D876" s="24" t="s">
        <v>61</v>
      </c>
      <c r="E876" s="75">
        <v>330.5</v>
      </c>
      <c r="F876" s="26">
        <v>0.42932480293630626</v>
      </c>
      <c r="G876" s="26">
        <f>F876*E876</f>
        <v>141.89184737044923</v>
      </c>
    </row>
    <row r="877" spans="1:7" s="10" customFormat="1" ht="17.45" customHeight="1">
      <c r="A877" s="134">
        <v>2</v>
      </c>
      <c r="B877" s="20" t="s">
        <v>50</v>
      </c>
      <c r="C877" s="137" t="s">
        <v>86</v>
      </c>
      <c r="D877" s="130" t="s">
        <v>22</v>
      </c>
      <c r="E877" s="142">
        <v>1.7000000000000001E-2</v>
      </c>
      <c r="F877" s="119">
        <v>6042.7442181855604</v>
      </c>
      <c r="G877" s="119">
        <f t="shared" ref="G877:G899" si="34">F877*E877</f>
        <v>102.72665170915454</v>
      </c>
    </row>
    <row r="878" spans="1:7" s="10" customFormat="1" ht="15">
      <c r="A878" s="134"/>
      <c r="B878" s="27" t="s">
        <v>51</v>
      </c>
      <c r="C878" s="137"/>
      <c r="D878" s="141"/>
      <c r="E878" s="143"/>
      <c r="F878" s="120"/>
      <c r="G878" s="120"/>
    </row>
    <row r="879" spans="1:7" s="10" customFormat="1" ht="42.4" customHeight="1">
      <c r="A879" s="134"/>
      <c r="B879" s="20" t="s">
        <v>87</v>
      </c>
      <c r="C879" s="137"/>
      <c r="D879" s="131"/>
      <c r="E879" s="144"/>
      <c r="F879" s="121"/>
      <c r="G879" s="121"/>
    </row>
    <row r="880" spans="1:7" s="10" customFormat="1" ht="17.45" customHeight="1">
      <c r="A880" s="134">
        <v>3</v>
      </c>
      <c r="B880" s="27" t="s">
        <v>56</v>
      </c>
      <c r="C880" s="137" t="s">
        <v>88</v>
      </c>
      <c r="D880" s="130" t="s">
        <v>22</v>
      </c>
      <c r="E880" s="132">
        <v>5.4999999999999997E-3</v>
      </c>
      <c r="F880" s="119">
        <v>6562.3906723899836</v>
      </c>
      <c r="G880" s="119">
        <f t="shared" si="34"/>
        <v>36.093148698144908</v>
      </c>
    </row>
    <row r="881" spans="1:7" s="10" customFormat="1" ht="15">
      <c r="A881" s="134"/>
      <c r="B881" s="20" t="s">
        <v>62</v>
      </c>
      <c r="C881" s="137"/>
      <c r="D881" s="141"/>
      <c r="E881" s="161"/>
      <c r="F881" s="120"/>
      <c r="G881" s="120"/>
    </row>
    <row r="882" spans="1:7" s="10" customFormat="1" ht="46.9" customHeight="1">
      <c r="A882" s="134"/>
      <c r="B882" s="20" t="s">
        <v>89</v>
      </c>
      <c r="C882" s="137"/>
      <c r="D882" s="131"/>
      <c r="E882" s="133"/>
      <c r="F882" s="121"/>
      <c r="G882" s="121"/>
    </row>
    <row r="883" spans="1:7" s="10" customFormat="1" ht="17.45" customHeight="1">
      <c r="A883" s="134">
        <v>4</v>
      </c>
      <c r="B883" s="27" t="s">
        <v>57</v>
      </c>
      <c r="C883" s="137" t="s">
        <v>90</v>
      </c>
      <c r="D883" s="130" t="s">
        <v>22</v>
      </c>
      <c r="E883" s="132">
        <v>6.5500000000000003E-2</v>
      </c>
      <c r="F883" s="119">
        <v>5955.6839307013724</v>
      </c>
      <c r="G883" s="119">
        <f t="shared" si="34"/>
        <v>390.0972974609399</v>
      </c>
    </row>
    <row r="884" spans="1:7" s="10" customFormat="1" ht="15">
      <c r="A884" s="134"/>
      <c r="B884" s="20" t="s">
        <v>64</v>
      </c>
      <c r="C884" s="137"/>
      <c r="D884" s="141"/>
      <c r="E884" s="161"/>
      <c r="F884" s="120"/>
      <c r="G884" s="120"/>
    </row>
    <row r="885" spans="1:7" s="10" customFormat="1" ht="42.75" customHeight="1">
      <c r="A885" s="134"/>
      <c r="B885" s="20" t="s">
        <v>91</v>
      </c>
      <c r="C885" s="137"/>
      <c r="D885" s="131"/>
      <c r="E885" s="133"/>
      <c r="F885" s="121"/>
      <c r="G885" s="121"/>
    </row>
    <row r="886" spans="1:7" s="10" customFormat="1" ht="17.45" customHeight="1">
      <c r="A886" s="134">
        <v>5</v>
      </c>
      <c r="B886" s="27" t="s">
        <v>51</v>
      </c>
      <c r="C886" s="137" t="s">
        <v>92</v>
      </c>
      <c r="D886" s="130" t="s">
        <v>22</v>
      </c>
      <c r="E886" s="145">
        <v>3.7999999999999999E-2</v>
      </c>
      <c r="F886" s="119">
        <v>4528.6173960134092</v>
      </c>
      <c r="G886" s="119">
        <f t="shared" si="34"/>
        <v>172.08746104850954</v>
      </c>
    </row>
    <row r="887" spans="1:7" s="10" customFormat="1" ht="15">
      <c r="A887" s="134"/>
      <c r="B887" s="20" t="s">
        <v>65</v>
      </c>
      <c r="C887" s="137"/>
      <c r="D887" s="141"/>
      <c r="E887" s="146"/>
      <c r="F887" s="120"/>
      <c r="G887" s="120"/>
    </row>
    <row r="888" spans="1:7" s="10" customFormat="1" ht="45">
      <c r="A888" s="134"/>
      <c r="B888" s="20" t="s">
        <v>87</v>
      </c>
      <c r="C888" s="137"/>
      <c r="D888" s="131"/>
      <c r="E888" s="147"/>
      <c r="F888" s="121"/>
      <c r="G888" s="121"/>
    </row>
    <row r="889" spans="1:7" s="10" customFormat="1" ht="33.950000000000003" customHeight="1">
      <c r="A889" s="19">
        <v>6</v>
      </c>
      <c r="B889" s="27" t="s">
        <v>18</v>
      </c>
      <c r="C889" s="23" t="s">
        <v>17</v>
      </c>
      <c r="D889" s="28" t="s">
        <v>8</v>
      </c>
      <c r="E889" s="31">
        <v>9.5</v>
      </c>
      <c r="F889" s="26">
        <v>10.331521982137893</v>
      </c>
      <c r="G889" s="26">
        <f t="shared" si="34"/>
        <v>98.149458830309982</v>
      </c>
    </row>
    <row r="890" spans="1:7" s="10" customFormat="1" ht="30">
      <c r="A890" s="19">
        <v>7</v>
      </c>
      <c r="B890" s="27" t="s">
        <v>66</v>
      </c>
      <c r="C890" s="30" t="s">
        <v>93</v>
      </c>
      <c r="D890" s="28" t="s">
        <v>8</v>
      </c>
      <c r="E890" s="31">
        <v>26.5</v>
      </c>
      <c r="F890" s="26">
        <v>10.331521982137891</v>
      </c>
      <c r="G890" s="26">
        <f t="shared" si="34"/>
        <v>273.78533252665414</v>
      </c>
    </row>
    <row r="891" spans="1:7" s="10" customFormat="1" ht="30">
      <c r="A891" s="134">
        <v>8</v>
      </c>
      <c r="B891" s="76" t="s">
        <v>94</v>
      </c>
      <c r="C891" s="137" t="s">
        <v>95</v>
      </c>
      <c r="D891" s="155" t="s">
        <v>41</v>
      </c>
      <c r="E891" s="142">
        <f>+(59.5+2)/100</f>
        <v>0.61499999999999999</v>
      </c>
      <c r="F891" s="119">
        <v>816.58106129202531</v>
      </c>
      <c r="G891" s="119">
        <f t="shared" si="34"/>
        <v>502.19735269459557</v>
      </c>
    </row>
    <row r="892" spans="1:7" s="10" customFormat="1" ht="30">
      <c r="A892" s="134"/>
      <c r="B892" s="20" t="s">
        <v>96</v>
      </c>
      <c r="C892" s="137"/>
      <c r="D892" s="156"/>
      <c r="E892" s="143"/>
      <c r="F892" s="120"/>
      <c r="G892" s="120"/>
    </row>
    <row r="893" spans="1:7" s="10" customFormat="1" ht="15">
      <c r="A893" s="134"/>
      <c r="B893" s="20" t="s">
        <v>19</v>
      </c>
      <c r="C893" s="137"/>
      <c r="D893" s="157"/>
      <c r="E893" s="144"/>
      <c r="F893" s="121"/>
      <c r="G893" s="121"/>
    </row>
    <row r="894" spans="1:7" s="10" customFormat="1" ht="15" customHeight="1">
      <c r="A894" s="134">
        <v>9</v>
      </c>
      <c r="B894" s="135" t="s">
        <v>97</v>
      </c>
      <c r="C894" s="136" t="s">
        <v>634</v>
      </c>
      <c r="D894" s="153" t="s">
        <v>15</v>
      </c>
      <c r="E894" s="150">
        <v>1.3</v>
      </c>
      <c r="F894" s="119">
        <v>174.67016668814387</v>
      </c>
      <c r="G894" s="119">
        <f t="shared" si="34"/>
        <v>227.07121669458704</v>
      </c>
    </row>
    <row r="895" spans="1:7" s="10" customFormat="1" ht="15">
      <c r="A895" s="134"/>
      <c r="B895" s="135"/>
      <c r="C895" s="136"/>
      <c r="D895" s="158"/>
      <c r="E895" s="151"/>
      <c r="F895" s="120"/>
      <c r="G895" s="120"/>
    </row>
    <row r="896" spans="1:7" s="10" customFormat="1" ht="15">
      <c r="A896" s="134"/>
      <c r="B896" s="135"/>
      <c r="C896" s="136"/>
      <c r="D896" s="158"/>
      <c r="E896" s="151"/>
      <c r="F896" s="120"/>
      <c r="G896" s="120"/>
    </row>
    <row r="897" spans="1:7" s="10" customFormat="1" ht="15">
      <c r="A897" s="134"/>
      <c r="B897" s="135"/>
      <c r="C897" s="136"/>
      <c r="D897" s="154"/>
      <c r="E897" s="152"/>
      <c r="F897" s="121"/>
      <c r="G897" s="121"/>
    </row>
    <row r="898" spans="1:7" s="10" customFormat="1" ht="35.450000000000003" customHeight="1">
      <c r="A898" s="19">
        <v>10</v>
      </c>
      <c r="B898" s="27" t="s">
        <v>53</v>
      </c>
      <c r="C898" s="23" t="s">
        <v>99</v>
      </c>
      <c r="D898" s="24" t="s">
        <v>15</v>
      </c>
      <c r="E898" s="35">
        <v>1.64</v>
      </c>
      <c r="F898" s="26">
        <v>605.10231349231162</v>
      </c>
      <c r="G898" s="26">
        <f t="shared" si="34"/>
        <v>992.36779412739099</v>
      </c>
    </row>
    <row r="899" spans="1:7" s="10" customFormat="1" ht="35.450000000000003" customHeight="1">
      <c r="A899" s="38">
        <v>11</v>
      </c>
      <c r="B899" s="37" t="s">
        <v>642</v>
      </c>
      <c r="C899" s="30" t="s">
        <v>656</v>
      </c>
      <c r="D899" s="28" t="s">
        <v>10</v>
      </c>
      <c r="E899" s="39">
        <f>E876*0.06*1.03*0.001</f>
        <v>2.0424899999999999E-2</v>
      </c>
      <c r="F899" s="40">
        <v>259.09653885286059</v>
      </c>
      <c r="G899" s="40">
        <f t="shared" si="34"/>
        <v>5.2920208964157922</v>
      </c>
    </row>
    <row r="900" spans="1:7" s="10" customFormat="1" ht="19.7" customHeight="1">
      <c r="A900" s="19"/>
      <c r="B900" s="20"/>
      <c r="C900" s="18" t="s">
        <v>67</v>
      </c>
      <c r="D900" s="7"/>
      <c r="E900" s="21"/>
      <c r="F900" s="26"/>
      <c r="G900" s="26"/>
    </row>
    <row r="901" spans="1:7" s="10" customFormat="1" ht="30">
      <c r="A901" s="28">
        <v>1</v>
      </c>
      <c r="B901" s="20" t="s">
        <v>71</v>
      </c>
      <c r="C901" s="43" t="s">
        <v>182</v>
      </c>
      <c r="D901" s="28" t="s">
        <v>9</v>
      </c>
      <c r="E901" s="29">
        <v>1</v>
      </c>
      <c r="F901" s="26">
        <v>2.9968107406156039</v>
      </c>
      <c r="G901" s="26">
        <f>F901*E901</f>
        <v>2.9968107406156039</v>
      </c>
    </row>
    <row r="902" spans="1:7" s="10" customFormat="1" ht="30">
      <c r="A902" s="28">
        <v>2</v>
      </c>
      <c r="B902" s="20" t="s">
        <v>183</v>
      </c>
      <c r="C902" s="43" t="s">
        <v>568</v>
      </c>
      <c r="D902" s="28" t="s">
        <v>9</v>
      </c>
      <c r="E902" s="29">
        <v>158</v>
      </c>
      <c r="F902" s="26">
        <v>1.2300137036998333</v>
      </c>
      <c r="G902" s="26">
        <f t="shared" ref="G902:G912" si="35">F902*E902</f>
        <v>194.34216518457367</v>
      </c>
    </row>
    <row r="903" spans="1:7" s="10" customFormat="1" ht="30">
      <c r="A903" s="28">
        <v>3</v>
      </c>
      <c r="B903" s="20" t="s">
        <v>74</v>
      </c>
      <c r="C903" s="43" t="s">
        <v>73</v>
      </c>
      <c r="D903" s="28" t="s">
        <v>7</v>
      </c>
      <c r="E903" s="45">
        <v>1</v>
      </c>
      <c r="F903" s="26">
        <v>39.475696836194516</v>
      </c>
      <c r="G903" s="26">
        <f t="shared" si="35"/>
        <v>39.475696836194516</v>
      </c>
    </row>
    <row r="904" spans="1:7" s="10" customFormat="1" ht="30">
      <c r="A904" s="28">
        <v>4</v>
      </c>
      <c r="B904" s="20" t="s">
        <v>75</v>
      </c>
      <c r="C904" s="23" t="s">
        <v>188</v>
      </c>
      <c r="D904" s="38" t="s">
        <v>7</v>
      </c>
      <c r="E904" s="41">
        <v>2</v>
      </c>
      <c r="F904" s="26">
        <v>8.9514780835447958</v>
      </c>
      <c r="G904" s="26">
        <f t="shared" si="35"/>
        <v>17.902956167089592</v>
      </c>
    </row>
    <row r="905" spans="1:7" s="10" customFormat="1" ht="30">
      <c r="A905" s="28">
        <v>5</v>
      </c>
      <c r="B905" s="27" t="s">
        <v>76</v>
      </c>
      <c r="C905" s="23" t="s">
        <v>569</v>
      </c>
      <c r="D905" s="24" t="s">
        <v>59</v>
      </c>
      <c r="E905" s="38">
        <v>0.2</v>
      </c>
      <c r="F905" s="26">
        <v>189.82181551157734</v>
      </c>
      <c r="G905" s="26">
        <f t="shared" si="35"/>
        <v>37.964363102315467</v>
      </c>
    </row>
    <row r="906" spans="1:7" s="10" customFormat="1" ht="30">
      <c r="A906" s="28">
        <v>6</v>
      </c>
      <c r="B906" s="20" t="s">
        <v>76</v>
      </c>
      <c r="C906" s="43" t="s">
        <v>573</v>
      </c>
      <c r="D906" s="24" t="s">
        <v>59</v>
      </c>
      <c r="E906" s="29">
        <v>0.1</v>
      </c>
      <c r="F906" s="26">
        <v>182.45654556366176</v>
      </c>
      <c r="G906" s="26">
        <f t="shared" si="35"/>
        <v>18.245654556366176</v>
      </c>
    </row>
    <row r="907" spans="1:7" s="10" customFormat="1" ht="30">
      <c r="A907" s="28">
        <v>7</v>
      </c>
      <c r="B907" s="27" t="s">
        <v>76</v>
      </c>
      <c r="C907" s="43" t="s">
        <v>589</v>
      </c>
      <c r="D907" s="24" t="s">
        <v>59</v>
      </c>
      <c r="E907" s="29">
        <v>0.1</v>
      </c>
      <c r="F907" s="26">
        <v>54.300848469931353</v>
      </c>
      <c r="G907" s="26">
        <f t="shared" si="35"/>
        <v>5.430084846993136</v>
      </c>
    </row>
    <row r="908" spans="1:7" s="10" customFormat="1" ht="52.35" customHeight="1">
      <c r="A908" s="28">
        <v>8</v>
      </c>
      <c r="B908" s="27" t="s">
        <v>12</v>
      </c>
      <c r="C908" s="43" t="s">
        <v>120</v>
      </c>
      <c r="D908" s="28" t="s">
        <v>26</v>
      </c>
      <c r="E908" s="29">
        <v>158</v>
      </c>
      <c r="F908" s="26">
        <v>0.22095809843746625</v>
      </c>
      <c r="G908" s="26">
        <f t="shared" si="35"/>
        <v>34.911379553119666</v>
      </c>
    </row>
    <row r="909" spans="1:7" s="10" customFormat="1" ht="45">
      <c r="A909" s="28">
        <v>9</v>
      </c>
      <c r="B909" s="20" t="s">
        <v>77</v>
      </c>
      <c r="C909" s="46" t="s">
        <v>211</v>
      </c>
      <c r="D909" s="24" t="s">
        <v>10</v>
      </c>
      <c r="E909" s="47">
        <v>4.7999999999999996E-3</v>
      </c>
      <c r="F909" s="26">
        <v>880.63073143589986</v>
      </c>
      <c r="G909" s="26">
        <f t="shared" si="35"/>
        <v>4.2270275108923192</v>
      </c>
    </row>
    <row r="910" spans="1:7" s="10" customFormat="1" ht="54.4" customHeight="1">
      <c r="A910" s="28">
        <v>10</v>
      </c>
      <c r="B910" s="20" t="s">
        <v>27</v>
      </c>
      <c r="C910" s="48" t="s">
        <v>262</v>
      </c>
      <c r="D910" s="28" t="s">
        <v>15</v>
      </c>
      <c r="E910" s="49">
        <f>0.1/100</f>
        <v>1E-3</v>
      </c>
      <c r="F910" s="26">
        <v>98.825825769115596</v>
      </c>
      <c r="G910" s="26">
        <f t="shared" si="35"/>
        <v>9.8825825769115597E-2</v>
      </c>
    </row>
    <row r="911" spans="1:7" s="10" customFormat="1" ht="38.1" customHeight="1">
      <c r="A911" s="28">
        <v>11</v>
      </c>
      <c r="B911" s="20" t="s">
        <v>263</v>
      </c>
      <c r="C911" s="43" t="s">
        <v>264</v>
      </c>
      <c r="D911" s="28" t="s">
        <v>26</v>
      </c>
      <c r="E911" s="31">
        <v>0.5</v>
      </c>
      <c r="F911" s="26">
        <v>0.66993531638076853</v>
      </c>
      <c r="G911" s="26">
        <f t="shared" si="35"/>
        <v>0.33496765819038427</v>
      </c>
    </row>
    <row r="912" spans="1:7" s="10" customFormat="1" ht="36.75" customHeight="1">
      <c r="A912" s="28">
        <v>12</v>
      </c>
      <c r="B912" s="20" t="s">
        <v>80</v>
      </c>
      <c r="C912" s="43" t="s">
        <v>570</v>
      </c>
      <c r="D912" s="28" t="s">
        <v>11</v>
      </c>
      <c r="E912" s="49">
        <v>0.159</v>
      </c>
      <c r="F912" s="26">
        <v>98.722664654833778</v>
      </c>
      <c r="G912" s="26">
        <f t="shared" si="35"/>
        <v>15.69690368011857</v>
      </c>
    </row>
    <row r="913" spans="1:7" s="10" customFormat="1" ht="15">
      <c r="A913" s="50"/>
      <c r="B913" s="51"/>
      <c r="C913" s="18" t="s">
        <v>195</v>
      </c>
      <c r="D913" s="50"/>
      <c r="E913" s="50"/>
      <c r="F913" s="26"/>
      <c r="G913" s="26"/>
    </row>
    <row r="914" spans="1:7" s="10" customFormat="1" ht="30">
      <c r="A914" s="38">
        <v>1</v>
      </c>
      <c r="B914" s="27" t="s">
        <v>20</v>
      </c>
      <c r="C914" s="23" t="s">
        <v>32</v>
      </c>
      <c r="D914" s="53" t="s">
        <v>8</v>
      </c>
      <c r="E914" s="35">
        <v>0.3</v>
      </c>
      <c r="F914" s="26">
        <v>40.437061612773178</v>
      </c>
      <c r="G914" s="26">
        <f>F914*E914</f>
        <v>12.131118483831953</v>
      </c>
    </row>
    <row r="915" spans="1:7" s="10" customFormat="1" ht="30">
      <c r="A915" s="38">
        <v>2</v>
      </c>
      <c r="B915" s="27" t="s">
        <v>35</v>
      </c>
      <c r="C915" s="46" t="s">
        <v>81</v>
      </c>
      <c r="D915" s="53" t="s">
        <v>8</v>
      </c>
      <c r="E915" s="35">
        <v>0.8</v>
      </c>
      <c r="F915" s="26">
        <v>53.105241403184849</v>
      </c>
      <c r="G915" s="26">
        <f t="shared" ref="G915:G923" si="36">F915*E915</f>
        <v>42.484193122547879</v>
      </c>
    </row>
    <row r="916" spans="1:7" s="10" customFormat="1" ht="30">
      <c r="A916" s="38">
        <v>3</v>
      </c>
      <c r="B916" s="20" t="s">
        <v>12</v>
      </c>
      <c r="C916" s="23" t="s">
        <v>82</v>
      </c>
      <c r="D916" s="53" t="s">
        <v>7</v>
      </c>
      <c r="E916" s="41">
        <v>1</v>
      </c>
      <c r="F916" s="26">
        <v>41.24551170832703</v>
      </c>
      <c r="G916" s="26">
        <f t="shared" si="36"/>
        <v>41.24551170832703</v>
      </c>
    </row>
    <row r="917" spans="1:7" s="10" customFormat="1" ht="45">
      <c r="A917" s="38">
        <v>4</v>
      </c>
      <c r="B917" s="20" t="s">
        <v>12</v>
      </c>
      <c r="C917" s="61" t="s">
        <v>196</v>
      </c>
      <c r="D917" s="53" t="s">
        <v>7</v>
      </c>
      <c r="E917" s="41">
        <v>1</v>
      </c>
      <c r="F917" s="26">
        <v>28.238444980308188</v>
      </c>
      <c r="G917" s="26">
        <f t="shared" si="36"/>
        <v>28.238444980308188</v>
      </c>
    </row>
    <row r="918" spans="1:7" s="10" customFormat="1" ht="45">
      <c r="A918" s="38">
        <v>5</v>
      </c>
      <c r="B918" s="20" t="s">
        <v>12</v>
      </c>
      <c r="C918" s="61" t="s">
        <v>197</v>
      </c>
      <c r="D918" s="53" t="s">
        <v>7</v>
      </c>
      <c r="E918" s="41">
        <v>1</v>
      </c>
      <c r="F918" s="26">
        <v>29.461079791662169</v>
      </c>
      <c r="G918" s="26">
        <f t="shared" si="36"/>
        <v>29.461079791662169</v>
      </c>
    </row>
    <row r="919" spans="1:7" s="10" customFormat="1" ht="30">
      <c r="A919" s="38">
        <v>6</v>
      </c>
      <c r="B919" s="20" t="s">
        <v>12</v>
      </c>
      <c r="C919" s="61" t="s">
        <v>198</v>
      </c>
      <c r="D919" s="53" t="s">
        <v>7</v>
      </c>
      <c r="E919" s="41">
        <v>1</v>
      </c>
      <c r="F919" s="26">
        <v>121.11449902352317</v>
      </c>
      <c r="G919" s="26">
        <f t="shared" si="36"/>
        <v>121.11449902352317</v>
      </c>
    </row>
    <row r="920" spans="1:7" s="10" customFormat="1" ht="15">
      <c r="A920" s="38">
        <v>7</v>
      </c>
      <c r="B920" s="27" t="s">
        <v>30</v>
      </c>
      <c r="C920" s="46" t="s">
        <v>157</v>
      </c>
      <c r="D920" s="38" t="s">
        <v>10</v>
      </c>
      <c r="E920" s="47">
        <v>1.72E-2</v>
      </c>
      <c r="F920" s="26">
        <v>812.96067289764358</v>
      </c>
      <c r="G920" s="26">
        <f t="shared" si="36"/>
        <v>13.98292357383947</v>
      </c>
    </row>
    <row r="921" spans="1:7" s="10" customFormat="1" ht="30">
      <c r="A921" s="38">
        <v>8</v>
      </c>
      <c r="B921" s="62" t="s">
        <v>158</v>
      </c>
      <c r="C921" s="23" t="s">
        <v>33</v>
      </c>
      <c r="D921" s="38" t="s">
        <v>10</v>
      </c>
      <c r="E921" s="47">
        <v>2.3199999999999998E-2</v>
      </c>
      <c r="F921" s="26">
        <v>810.17969427070966</v>
      </c>
      <c r="G921" s="26">
        <f t="shared" si="36"/>
        <v>18.796168907080464</v>
      </c>
    </row>
    <row r="922" spans="1:7" s="10" customFormat="1" ht="30">
      <c r="A922" s="38">
        <v>9</v>
      </c>
      <c r="B922" s="20" t="s">
        <v>29</v>
      </c>
      <c r="C922" s="61" t="s">
        <v>34</v>
      </c>
      <c r="D922" s="24" t="s">
        <v>15</v>
      </c>
      <c r="E922" s="64">
        <f>0.1/100</f>
        <v>1E-3</v>
      </c>
      <c r="F922" s="26">
        <v>191.96304976186704</v>
      </c>
      <c r="G922" s="26">
        <f t="shared" si="36"/>
        <v>0.19196304976186704</v>
      </c>
    </row>
    <row r="923" spans="1:7" s="10" customFormat="1" ht="30">
      <c r="A923" s="38">
        <v>10</v>
      </c>
      <c r="B923" s="58" t="s">
        <v>159</v>
      </c>
      <c r="C923" s="46" t="s">
        <v>44</v>
      </c>
      <c r="D923" s="38" t="s">
        <v>10</v>
      </c>
      <c r="E923" s="47">
        <v>4.0399999999999998E-2</v>
      </c>
      <c r="F923" s="26">
        <v>8.4005156213570373</v>
      </c>
      <c r="G923" s="26">
        <f t="shared" si="36"/>
        <v>0.3393808311028243</v>
      </c>
    </row>
    <row r="924" spans="1:7" s="10" customFormat="1" ht="18.399999999999999" customHeight="1">
      <c r="A924" s="16"/>
      <c r="B924" s="17"/>
      <c r="C924" s="18" t="s">
        <v>280</v>
      </c>
      <c r="D924" s="16"/>
      <c r="E924" s="16"/>
      <c r="F924" s="16"/>
      <c r="G924" s="16"/>
    </row>
    <row r="925" spans="1:7" s="10" customFormat="1" ht="22.7" customHeight="1">
      <c r="A925" s="19"/>
      <c r="B925" s="20"/>
      <c r="C925" s="18" t="s">
        <v>60</v>
      </c>
      <c r="D925" s="7"/>
      <c r="E925" s="21"/>
      <c r="F925" s="26"/>
      <c r="G925" s="26"/>
    </row>
    <row r="926" spans="1:7" s="10" customFormat="1" ht="45">
      <c r="A926" s="19">
        <v>1</v>
      </c>
      <c r="B926" s="20" t="s">
        <v>49</v>
      </c>
      <c r="C926" s="23" t="s">
        <v>85</v>
      </c>
      <c r="D926" s="24" t="s">
        <v>61</v>
      </c>
      <c r="E926" s="25">
        <v>114</v>
      </c>
      <c r="F926" s="26">
        <v>0.42932480293630632</v>
      </c>
      <c r="G926" s="26">
        <f>F926*E926</f>
        <v>48.943027534738917</v>
      </c>
    </row>
    <row r="927" spans="1:7" s="10" customFormat="1" ht="17.45" customHeight="1">
      <c r="A927" s="134">
        <v>2</v>
      </c>
      <c r="B927" s="20" t="s">
        <v>50</v>
      </c>
      <c r="C927" s="137" t="s">
        <v>86</v>
      </c>
      <c r="D927" s="130" t="s">
        <v>22</v>
      </c>
      <c r="E927" s="138">
        <v>5.4999999999999997E-3</v>
      </c>
      <c r="F927" s="119">
        <v>6042.7442181855604</v>
      </c>
      <c r="G927" s="119">
        <f t="shared" ref="G927:G948" si="37">F927*E927</f>
        <v>33.235093200020579</v>
      </c>
    </row>
    <row r="928" spans="1:7" s="10" customFormat="1" ht="15">
      <c r="A928" s="134"/>
      <c r="B928" s="27" t="s">
        <v>51</v>
      </c>
      <c r="C928" s="137"/>
      <c r="D928" s="141"/>
      <c r="E928" s="139"/>
      <c r="F928" s="120"/>
      <c r="G928" s="120"/>
    </row>
    <row r="929" spans="1:7" s="10" customFormat="1" ht="45">
      <c r="A929" s="134"/>
      <c r="B929" s="20" t="s">
        <v>87</v>
      </c>
      <c r="C929" s="137"/>
      <c r="D929" s="131"/>
      <c r="E929" s="140"/>
      <c r="F929" s="121"/>
      <c r="G929" s="121"/>
    </row>
    <row r="930" spans="1:7" s="10" customFormat="1" ht="17.45" customHeight="1">
      <c r="A930" s="134">
        <v>3</v>
      </c>
      <c r="B930" s="27" t="s">
        <v>56</v>
      </c>
      <c r="C930" s="137" t="s">
        <v>88</v>
      </c>
      <c r="D930" s="130" t="s">
        <v>22</v>
      </c>
      <c r="E930" s="145">
        <v>1.5E-3</v>
      </c>
      <c r="F930" s="119">
        <v>5623.2213285241078</v>
      </c>
      <c r="G930" s="119">
        <f t="shared" si="37"/>
        <v>8.4348319927861617</v>
      </c>
    </row>
    <row r="931" spans="1:7" s="10" customFormat="1" ht="45">
      <c r="A931" s="134"/>
      <c r="B931" s="20" t="s">
        <v>89</v>
      </c>
      <c r="C931" s="137"/>
      <c r="D931" s="131"/>
      <c r="E931" s="147"/>
      <c r="F931" s="121"/>
      <c r="G931" s="121"/>
    </row>
    <row r="932" spans="1:7" s="10" customFormat="1" ht="17.45" customHeight="1">
      <c r="A932" s="134">
        <v>4</v>
      </c>
      <c r="B932" s="27" t="s">
        <v>57</v>
      </c>
      <c r="C932" s="137" t="s">
        <v>90</v>
      </c>
      <c r="D932" s="130" t="s">
        <v>22</v>
      </c>
      <c r="E932" s="132">
        <v>1.95E-2</v>
      </c>
      <c r="F932" s="119">
        <v>5955.6839307013724</v>
      </c>
      <c r="G932" s="119">
        <f t="shared" si="37"/>
        <v>116.13583664867676</v>
      </c>
    </row>
    <row r="933" spans="1:7" s="10" customFormat="1" ht="15">
      <c r="A933" s="134"/>
      <c r="B933" s="20" t="s">
        <v>64</v>
      </c>
      <c r="C933" s="137"/>
      <c r="D933" s="141"/>
      <c r="E933" s="161"/>
      <c r="F933" s="120"/>
      <c r="G933" s="120"/>
    </row>
    <row r="934" spans="1:7" s="10" customFormat="1" ht="45">
      <c r="A934" s="134"/>
      <c r="B934" s="20" t="s">
        <v>91</v>
      </c>
      <c r="C934" s="137"/>
      <c r="D934" s="131"/>
      <c r="E934" s="133"/>
      <c r="F934" s="121"/>
      <c r="G934" s="121"/>
    </row>
    <row r="935" spans="1:7" s="10" customFormat="1" ht="17.45" customHeight="1">
      <c r="A935" s="134">
        <v>5</v>
      </c>
      <c r="B935" s="27" t="s">
        <v>51</v>
      </c>
      <c r="C935" s="137" t="s">
        <v>92</v>
      </c>
      <c r="D935" s="130" t="s">
        <v>22</v>
      </c>
      <c r="E935" s="132">
        <v>1.15E-2</v>
      </c>
      <c r="F935" s="119">
        <v>4528.6173960134092</v>
      </c>
      <c r="G935" s="119">
        <f t="shared" si="37"/>
        <v>52.079100054154203</v>
      </c>
    </row>
    <row r="936" spans="1:7" s="10" customFormat="1" ht="15">
      <c r="A936" s="134"/>
      <c r="B936" s="20" t="s">
        <v>65</v>
      </c>
      <c r="C936" s="137"/>
      <c r="D936" s="141"/>
      <c r="E936" s="161"/>
      <c r="F936" s="120"/>
      <c r="G936" s="120"/>
    </row>
    <row r="937" spans="1:7" s="10" customFormat="1" ht="45">
      <c r="A937" s="134"/>
      <c r="B937" s="20" t="s">
        <v>87</v>
      </c>
      <c r="C937" s="137"/>
      <c r="D937" s="131"/>
      <c r="E937" s="133"/>
      <c r="F937" s="121"/>
      <c r="G937" s="121"/>
    </row>
    <row r="938" spans="1:7" s="10" customFormat="1" ht="30">
      <c r="A938" s="19">
        <v>6</v>
      </c>
      <c r="B938" s="27" t="s">
        <v>18</v>
      </c>
      <c r="C938" s="23" t="s">
        <v>17</v>
      </c>
      <c r="D938" s="28" t="s">
        <v>8</v>
      </c>
      <c r="E938" s="31">
        <v>3.5</v>
      </c>
      <c r="F938" s="26">
        <v>10.331521982137891</v>
      </c>
      <c r="G938" s="26">
        <f t="shared" si="37"/>
        <v>36.160326937482623</v>
      </c>
    </row>
    <row r="939" spans="1:7" s="10" customFormat="1" ht="30">
      <c r="A939" s="19">
        <v>7</v>
      </c>
      <c r="B939" s="27" t="s">
        <v>66</v>
      </c>
      <c r="C939" s="30" t="s">
        <v>93</v>
      </c>
      <c r="D939" s="28" t="s">
        <v>8</v>
      </c>
      <c r="E939" s="29">
        <v>9</v>
      </c>
      <c r="F939" s="26">
        <v>10.331521982137893</v>
      </c>
      <c r="G939" s="26">
        <f t="shared" si="37"/>
        <v>92.983697839241046</v>
      </c>
    </row>
    <row r="940" spans="1:7" s="10" customFormat="1" ht="30">
      <c r="A940" s="134">
        <v>8</v>
      </c>
      <c r="B940" s="76" t="s">
        <v>94</v>
      </c>
      <c r="C940" s="137" t="s">
        <v>95</v>
      </c>
      <c r="D940" s="155" t="s">
        <v>41</v>
      </c>
      <c r="E940" s="142">
        <f>+(15.5+0.5)/100</f>
        <v>0.16</v>
      </c>
      <c r="F940" s="119">
        <v>816.58106129202531</v>
      </c>
      <c r="G940" s="119">
        <f t="shared" si="37"/>
        <v>130.65296980672406</v>
      </c>
    </row>
    <row r="941" spans="1:7" s="10" customFormat="1" ht="30">
      <c r="A941" s="134"/>
      <c r="B941" s="20" t="s">
        <v>96</v>
      </c>
      <c r="C941" s="137"/>
      <c r="D941" s="156"/>
      <c r="E941" s="143"/>
      <c r="F941" s="120"/>
      <c r="G941" s="120"/>
    </row>
    <row r="942" spans="1:7" s="10" customFormat="1" ht="15">
      <c r="A942" s="134"/>
      <c r="B942" s="20" t="s">
        <v>19</v>
      </c>
      <c r="C942" s="137"/>
      <c r="D942" s="157"/>
      <c r="E942" s="144"/>
      <c r="F942" s="121"/>
      <c r="G942" s="121"/>
    </row>
    <row r="943" spans="1:7" s="10" customFormat="1" ht="15" customHeight="1">
      <c r="A943" s="134">
        <v>9</v>
      </c>
      <c r="B943" s="135" t="s">
        <v>97</v>
      </c>
      <c r="C943" s="136" t="s">
        <v>634</v>
      </c>
      <c r="D943" s="153" t="s">
        <v>15</v>
      </c>
      <c r="E943" s="142">
        <v>0.435</v>
      </c>
      <c r="F943" s="119">
        <v>174.66718856700763</v>
      </c>
      <c r="G943" s="119">
        <f t="shared" si="37"/>
        <v>75.980227026648322</v>
      </c>
    </row>
    <row r="944" spans="1:7" s="10" customFormat="1" ht="15">
      <c r="A944" s="134"/>
      <c r="B944" s="135"/>
      <c r="C944" s="136"/>
      <c r="D944" s="158"/>
      <c r="E944" s="143"/>
      <c r="F944" s="120"/>
      <c r="G944" s="120"/>
    </row>
    <row r="945" spans="1:7" s="10" customFormat="1" ht="15">
      <c r="A945" s="134"/>
      <c r="B945" s="135"/>
      <c r="C945" s="136"/>
      <c r="D945" s="158"/>
      <c r="E945" s="143"/>
      <c r="F945" s="120"/>
      <c r="G945" s="120"/>
    </row>
    <row r="946" spans="1:7" s="10" customFormat="1" ht="15">
      <c r="A946" s="134"/>
      <c r="B946" s="135"/>
      <c r="C946" s="136"/>
      <c r="D946" s="154"/>
      <c r="E946" s="144"/>
      <c r="F946" s="121"/>
      <c r="G946" s="121"/>
    </row>
    <row r="947" spans="1:7" s="10" customFormat="1" ht="30">
      <c r="A947" s="19">
        <v>10</v>
      </c>
      <c r="B947" s="27" t="s">
        <v>53</v>
      </c>
      <c r="C947" s="23" t="s">
        <v>99</v>
      </c>
      <c r="D947" s="24" t="s">
        <v>15</v>
      </c>
      <c r="E947" s="39">
        <v>0.55500000000000005</v>
      </c>
      <c r="F947" s="26">
        <v>605.10231349231162</v>
      </c>
      <c r="G947" s="26">
        <f t="shared" si="37"/>
        <v>335.83178398823298</v>
      </c>
    </row>
    <row r="948" spans="1:7" s="10" customFormat="1" ht="38.85" customHeight="1">
      <c r="A948" s="38">
        <v>11</v>
      </c>
      <c r="B948" s="37" t="s">
        <v>642</v>
      </c>
      <c r="C948" s="30" t="s">
        <v>657</v>
      </c>
      <c r="D948" s="28" t="s">
        <v>10</v>
      </c>
      <c r="E948" s="39">
        <f>E926*0.06*1.03*0.001</f>
        <v>7.0452000000000006E-3</v>
      </c>
      <c r="F948" s="40">
        <v>259.09653885286059</v>
      </c>
      <c r="G948" s="40">
        <f t="shared" si="37"/>
        <v>1.8253869355261736</v>
      </c>
    </row>
    <row r="949" spans="1:7" s="10" customFormat="1" ht="22.7" customHeight="1">
      <c r="A949" s="19"/>
      <c r="B949" s="20"/>
      <c r="C949" s="18" t="s">
        <v>67</v>
      </c>
      <c r="D949" s="7"/>
      <c r="E949" s="21"/>
      <c r="F949" s="26"/>
      <c r="G949" s="26"/>
    </row>
    <row r="950" spans="1:7" s="10" customFormat="1" ht="30">
      <c r="A950" s="28">
        <v>1</v>
      </c>
      <c r="B950" s="20" t="s">
        <v>71</v>
      </c>
      <c r="C950" s="43" t="s">
        <v>281</v>
      </c>
      <c r="D950" s="28" t="s">
        <v>9</v>
      </c>
      <c r="E950" s="31">
        <v>0.5</v>
      </c>
      <c r="F950" s="26">
        <v>1.5414039378277014</v>
      </c>
      <c r="G950" s="26">
        <f>F950*E950</f>
        <v>0.77070196891385068</v>
      </c>
    </row>
    <row r="951" spans="1:7" s="10" customFormat="1" ht="30">
      <c r="A951" s="28">
        <v>2</v>
      </c>
      <c r="B951" s="20" t="s">
        <v>282</v>
      </c>
      <c r="C951" s="43" t="s">
        <v>601</v>
      </c>
      <c r="D951" s="28" t="s">
        <v>9</v>
      </c>
      <c r="E951" s="29">
        <v>56</v>
      </c>
      <c r="F951" s="26">
        <v>0.88782326191967742</v>
      </c>
      <c r="G951" s="26">
        <f t="shared" ref="G951:G960" si="38">F951*E951</f>
        <v>49.718102667501938</v>
      </c>
    </row>
    <row r="952" spans="1:7" s="10" customFormat="1" ht="30">
      <c r="A952" s="28">
        <v>3</v>
      </c>
      <c r="B952" s="27" t="s">
        <v>221</v>
      </c>
      <c r="C952" s="23" t="s">
        <v>283</v>
      </c>
      <c r="D952" s="28" t="s">
        <v>7</v>
      </c>
      <c r="E952" s="45">
        <v>1</v>
      </c>
      <c r="F952" s="26">
        <v>9.7669985315285963</v>
      </c>
      <c r="G952" s="26">
        <f t="shared" si="38"/>
        <v>9.7669985315285963</v>
      </c>
    </row>
    <row r="953" spans="1:7" s="10" customFormat="1" ht="30">
      <c r="A953" s="28">
        <v>4</v>
      </c>
      <c r="B953" s="27" t="s">
        <v>221</v>
      </c>
      <c r="C953" s="23" t="s">
        <v>284</v>
      </c>
      <c r="D953" s="28" t="s">
        <v>7</v>
      </c>
      <c r="E953" s="45">
        <v>2</v>
      </c>
      <c r="F953" s="26">
        <v>4.9501119855918336</v>
      </c>
      <c r="G953" s="26">
        <f t="shared" si="38"/>
        <v>9.9002239711836673</v>
      </c>
    </row>
    <row r="954" spans="1:7" s="10" customFormat="1" ht="38.1" customHeight="1">
      <c r="A954" s="28">
        <v>5</v>
      </c>
      <c r="B954" s="27" t="s">
        <v>76</v>
      </c>
      <c r="C954" s="23" t="s">
        <v>602</v>
      </c>
      <c r="D954" s="24" t="s">
        <v>59</v>
      </c>
      <c r="E954" s="38">
        <v>0.1</v>
      </c>
      <c r="F954" s="26">
        <v>138.26492587616852</v>
      </c>
      <c r="G954" s="26">
        <f t="shared" si="38"/>
        <v>13.826492587616853</v>
      </c>
    </row>
    <row r="955" spans="1:7" s="10" customFormat="1" ht="39.4" customHeight="1">
      <c r="A955" s="28">
        <v>6</v>
      </c>
      <c r="B955" s="27" t="s">
        <v>36</v>
      </c>
      <c r="C955" s="43" t="s">
        <v>285</v>
      </c>
      <c r="D955" s="28" t="s">
        <v>10</v>
      </c>
      <c r="E955" s="38">
        <v>3.0000000000000001E-3</v>
      </c>
      <c r="F955" s="26">
        <v>2034.3570358160493</v>
      </c>
      <c r="G955" s="26">
        <f t="shared" si="38"/>
        <v>6.1030711074481481</v>
      </c>
    </row>
    <row r="956" spans="1:7" s="10" customFormat="1" ht="38.85" customHeight="1">
      <c r="A956" s="28">
        <v>7</v>
      </c>
      <c r="B956" s="20" t="s">
        <v>76</v>
      </c>
      <c r="C956" s="43" t="s">
        <v>603</v>
      </c>
      <c r="D956" s="24" t="s">
        <v>59</v>
      </c>
      <c r="E956" s="38">
        <v>0.1</v>
      </c>
      <c r="F956" s="26">
        <v>55.77390245951446</v>
      </c>
      <c r="G956" s="26">
        <f t="shared" si="38"/>
        <v>5.5773902459514462</v>
      </c>
    </row>
    <row r="957" spans="1:7" s="10" customFormat="1" ht="45">
      <c r="A957" s="28">
        <v>8</v>
      </c>
      <c r="B957" s="27" t="s">
        <v>12</v>
      </c>
      <c r="C957" s="43" t="s">
        <v>120</v>
      </c>
      <c r="D957" s="28" t="s">
        <v>26</v>
      </c>
      <c r="E957" s="29">
        <v>56</v>
      </c>
      <c r="F957" s="26">
        <v>0.22095809843746625</v>
      </c>
      <c r="G957" s="26">
        <f t="shared" si="38"/>
        <v>12.373653512498111</v>
      </c>
    </row>
    <row r="958" spans="1:7" s="10" customFormat="1" ht="45">
      <c r="A958" s="28">
        <v>9</v>
      </c>
      <c r="B958" s="20" t="s">
        <v>27</v>
      </c>
      <c r="C958" s="48" t="s">
        <v>286</v>
      </c>
      <c r="D958" s="28" t="s">
        <v>15</v>
      </c>
      <c r="E958" s="77">
        <f>0.05/100</f>
        <v>5.0000000000000001E-4</v>
      </c>
      <c r="F958" s="26">
        <v>98.825825769115596</v>
      </c>
      <c r="G958" s="26">
        <f t="shared" si="38"/>
        <v>4.9412912884557798E-2</v>
      </c>
    </row>
    <row r="959" spans="1:7" s="10" customFormat="1" ht="32.25">
      <c r="A959" s="28">
        <v>10</v>
      </c>
      <c r="B959" s="20" t="s">
        <v>263</v>
      </c>
      <c r="C959" s="43" t="s">
        <v>287</v>
      </c>
      <c r="D959" s="28" t="s">
        <v>26</v>
      </c>
      <c r="E959" s="31">
        <v>0.5</v>
      </c>
      <c r="F959" s="26">
        <v>0.66993531638076853</v>
      </c>
      <c r="G959" s="26">
        <f t="shared" si="38"/>
        <v>0.33496765819038427</v>
      </c>
    </row>
    <row r="960" spans="1:7" s="10" customFormat="1" ht="30">
      <c r="A960" s="28">
        <v>11</v>
      </c>
      <c r="B960" s="20" t="s">
        <v>80</v>
      </c>
      <c r="C960" s="43" t="s">
        <v>604</v>
      </c>
      <c r="D960" s="28" t="s">
        <v>11</v>
      </c>
      <c r="E960" s="77">
        <v>5.6500000000000002E-2</v>
      </c>
      <c r="F960" s="26">
        <v>98.722664654833778</v>
      </c>
      <c r="G960" s="26">
        <f t="shared" si="38"/>
        <v>5.5778305529981083</v>
      </c>
    </row>
    <row r="961" spans="1:7" s="10" customFormat="1" ht="18">
      <c r="A961" s="16"/>
      <c r="B961" s="17"/>
      <c r="C961" s="18" t="s">
        <v>288</v>
      </c>
      <c r="D961" s="16"/>
      <c r="E961" s="16"/>
      <c r="F961" s="16"/>
      <c r="G961" s="16"/>
    </row>
    <row r="962" spans="1:7" s="10" customFormat="1" ht="15">
      <c r="A962" s="19"/>
      <c r="B962" s="20"/>
      <c r="C962" s="18" t="s">
        <v>60</v>
      </c>
      <c r="D962" s="7"/>
      <c r="E962" s="21"/>
      <c r="F962" s="26"/>
      <c r="G962" s="26"/>
    </row>
    <row r="963" spans="1:7" s="10" customFormat="1" ht="45">
      <c r="A963" s="19">
        <v>1</v>
      </c>
      <c r="B963" s="20" t="s">
        <v>49</v>
      </c>
      <c r="C963" s="23" t="s">
        <v>85</v>
      </c>
      <c r="D963" s="24" t="s">
        <v>61</v>
      </c>
      <c r="E963" s="25">
        <v>158</v>
      </c>
      <c r="F963" s="26">
        <v>0.42932480293630632</v>
      </c>
      <c r="G963" s="26">
        <f>F963*E963</f>
        <v>67.833318863936398</v>
      </c>
    </row>
    <row r="964" spans="1:7" s="10" customFormat="1" ht="17.45" customHeight="1">
      <c r="A964" s="134">
        <v>2</v>
      </c>
      <c r="B964" s="20" t="s">
        <v>50</v>
      </c>
      <c r="C964" s="137" t="s">
        <v>86</v>
      </c>
      <c r="D964" s="130" t="s">
        <v>22</v>
      </c>
      <c r="E964" s="138">
        <v>7.7999999999999996E-3</v>
      </c>
      <c r="F964" s="119">
        <v>6042.7442181855595</v>
      </c>
      <c r="G964" s="119">
        <f t="shared" ref="G964:G986" si="39">F964*E964</f>
        <v>47.133404901847364</v>
      </c>
    </row>
    <row r="965" spans="1:7" s="10" customFormat="1" ht="15">
      <c r="A965" s="134"/>
      <c r="B965" s="27" t="s">
        <v>51</v>
      </c>
      <c r="C965" s="137"/>
      <c r="D965" s="141"/>
      <c r="E965" s="139"/>
      <c r="F965" s="120"/>
      <c r="G965" s="120"/>
    </row>
    <row r="966" spans="1:7" s="10" customFormat="1" ht="45">
      <c r="A966" s="134"/>
      <c r="B966" s="20" t="s">
        <v>87</v>
      </c>
      <c r="C966" s="137"/>
      <c r="D966" s="131"/>
      <c r="E966" s="140"/>
      <c r="F966" s="121"/>
      <c r="G966" s="121"/>
    </row>
    <row r="967" spans="1:7" s="10" customFormat="1" ht="17.45" customHeight="1">
      <c r="A967" s="134">
        <v>3</v>
      </c>
      <c r="B967" s="27" t="s">
        <v>56</v>
      </c>
      <c r="C967" s="137" t="s">
        <v>88</v>
      </c>
      <c r="D967" s="130" t="s">
        <v>22</v>
      </c>
      <c r="E967" s="132">
        <v>2.5000000000000001E-3</v>
      </c>
      <c r="F967" s="119">
        <v>6562.3906723899836</v>
      </c>
      <c r="G967" s="119">
        <f t="shared" si="39"/>
        <v>16.405976680974959</v>
      </c>
    </row>
    <row r="968" spans="1:7" s="10" customFormat="1" ht="15">
      <c r="A968" s="134"/>
      <c r="B968" s="20" t="s">
        <v>62</v>
      </c>
      <c r="C968" s="137"/>
      <c r="D968" s="141"/>
      <c r="E968" s="161"/>
      <c r="F968" s="120"/>
      <c r="G968" s="120"/>
    </row>
    <row r="969" spans="1:7" s="10" customFormat="1" ht="45">
      <c r="A969" s="134"/>
      <c r="B969" s="20" t="s">
        <v>89</v>
      </c>
      <c r="C969" s="137"/>
      <c r="D969" s="131"/>
      <c r="E969" s="133"/>
      <c r="F969" s="120"/>
      <c r="G969" s="121"/>
    </row>
    <row r="970" spans="1:7" s="10" customFormat="1" ht="17.45" customHeight="1">
      <c r="A970" s="134">
        <v>4</v>
      </c>
      <c r="B970" s="27" t="s">
        <v>57</v>
      </c>
      <c r="C970" s="137" t="s">
        <v>90</v>
      </c>
      <c r="D970" s="130" t="s">
        <v>22</v>
      </c>
      <c r="E970" s="145">
        <v>2.9000000000000001E-2</v>
      </c>
      <c r="F970" s="119">
        <v>5955.6839307013724</v>
      </c>
      <c r="G970" s="119">
        <f t="shared" si="39"/>
        <v>172.7148339903398</v>
      </c>
    </row>
    <row r="971" spans="1:7" s="10" customFormat="1" ht="15">
      <c r="A971" s="134"/>
      <c r="B971" s="20" t="s">
        <v>64</v>
      </c>
      <c r="C971" s="137"/>
      <c r="D971" s="141"/>
      <c r="E971" s="146"/>
      <c r="F971" s="120"/>
      <c r="G971" s="120"/>
    </row>
    <row r="972" spans="1:7" s="10" customFormat="1" ht="45">
      <c r="A972" s="134"/>
      <c r="B972" s="20" t="s">
        <v>91</v>
      </c>
      <c r="C972" s="137"/>
      <c r="D972" s="131"/>
      <c r="E972" s="147"/>
      <c r="F972" s="120"/>
      <c r="G972" s="121"/>
    </row>
    <row r="973" spans="1:7" s="10" customFormat="1" ht="17.45" customHeight="1">
      <c r="A973" s="134">
        <v>5</v>
      </c>
      <c r="B973" s="27" t="s">
        <v>51</v>
      </c>
      <c r="C973" s="137" t="s">
        <v>92</v>
      </c>
      <c r="D973" s="130" t="s">
        <v>22</v>
      </c>
      <c r="E973" s="145">
        <v>1.7000000000000001E-2</v>
      </c>
      <c r="F973" s="119">
        <v>4528.6173960134092</v>
      </c>
      <c r="G973" s="119">
        <f t="shared" si="39"/>
        <v>76.986495732227965</v>
      </c>
    </row>
    <row r="974" spans="1:7" s="10" customFormat="1" ht="15">
      <c r="A974" s="134"/>
      <c r="B974" s="20" t="s">
        <v>65</v>
      </c>
      <c r="C974" s="137"/>
      <c r="D974" s="141"/>
      <c r="E974" s="146"/>
      <c r="F974" s="120"/>
      <c r="G974" s="120"/>
    </row>
    <row r="975" spans="1:7" s="10" customFormat="1" ht="45">
      <c r="A975" s="134"/>
      <c r="B975" s="20" t="s">
        <v>87</v>
      </c>
      <c r="C975" s="137"/>
      <c r="D975" s="131"/>
      <c r="E975" s="147"/>
      <c r="F975" s="120"/>
      <c r="G975" s="121"/>
    </row>
    <row r="976" spans="1:7" s="10" customFormat="1" ht="33.950000000000003" customHeight="1">
      <c r="A976" s="19">
        <v>6</v>
      </c>
      <c r="B976" s="27" t="s">
        <v>18</v>
      </c>
      <c r="C976" s="23" t="s">
        <v>17</v>
      </c>
      <c r="D976" s="28" t="s">
        <v>8</v>
      </c>
      <c r="E976" s="29">
        <v>5</v>
      </c>
      <c r="F976" s="26">
        <v>10.331521982137893</v>
      </c>
      <c r="G976" s="26">
        <f t="shared" si="39"/>
        <v>51.657609910689466</v>
      </c>
    </row>
    <row r="977" spans="1:7" s="10" customFormat="1" ht="36.75" customHeight="1">
      <c r="A977" s="19">
        <v>7</v>
      </c>
      <c r="B977" s="27" t="s">
        <v>66</v>
      </c>
      <c r="C977" s="30" t="s">
        <v>93</v>
      </c>
      <c r="D977" s="28" t="s">
        <v>8</v>
      </c>
      <c r="E977" s="29">
        <v>13</v>
      </c>
      <c r="F977" s="26">
        <v>10.331521982137893</v>
      </c>
      <c r="G977" s="26">
        <f t="shared" si="39"/>
        <v>134.30978576779262</v>
      </c>
    </row>
    <row r="978" spans="1:7" s="10" customFormat="1" ht="30">
      <c r="A978" s="134">
        <v>8</v>
      </c>
      <c r="B978" s="76" t="s">
        <v>94</v>
      </c>
      <c r="C978" s="137" t="s">
        <v>95</v>
      </c>
      <c r="D978" s="155" t="s">
        <v>41</v>
      </c>
      <c r="E978" s="142">
        <f>+(23.5+1)/100</f>
        <v>0.245</v>
      </c>
      <c r="F978" s="119">
        <v>816.58106129202531</v>
      </c>
      <c r="G978" s="119">
        <f t="shared" si="39"/>
        <v>200.06236001654619</v>
      </c>
    </row>
    <row r="979" spans="1:7" s="10" customFormat="1" ht="30">
      <c r="A979" s="134"/>
      <c r="B979" s="20" t="s">
        <v>96</v>
      </c>
      <c r="C979" s="137"/>
      <c r="D979" s="156"/>
      <c r="E979" s="143"/>
      <c r="F979" s="120"/>
      <c r="G979" s="120"/>
    </row>
    <row r="980" spans="1:7" s="10" customFormat="1" ht="15">
      <c r="A980" s="134"/>
      <c r="B980" s="20" t="s">
        <v>19</v>
      </c>
      <c r="C980" s="137"/>
      <c r="D980" s="157"/>
      <c r="E980" s="144"/>
      <c r="F980" s="120"/>
      <c r="G980" s="121"/>
    </row>
    <row r="981" spans="1:7" s="10" customFormat="1" ht="15" customHeight="1">
      <c r="A981" s="134">
        <v>9</v>
      </c>
      <c r="B981" s="135" t="s">
        <v>97</v>
      </c>
      <c r="C981" s="136" t="s">
        <v>634</v>
      </c>
      <c r="D981" s="153" t="s">
        <v>15</v>
      </c>
      <c r="E981" s="142">
        <v>0.61499999999999999</v>
      </c>
      <c r="F981" s="119">
        <v>174.66806021221822</v>
      </c>
      <c r="G981" s="119">
        <f t="shared" si="39"/>
        <v>107.4208570305142</v>
      </c>
    </row>
    <row r="982" spans="1:7" s="10" customFormat="1" ht="15">
      <c r="A982" s="134"/>
      <c r="B982" s="135"/>
      <c r="C982" s="136"/>
      <c r="D982" s="158"/>
      <c r="E982" s="143"/>
      <c r="F982" s="120"/>
      <c r="G982" s="120"/>
    </row>
    <row r="983" spans="1:7" s="10" customFormat="1" ht="15">
      <c r="A983" s="134"/>
      <c r="B983" s="135"/>
      <c r="C983" s="136"/>
      <c r="D983" s="158"/>
      <c r="E983" s="143"/>
      <c r="F983" s="120"/>
      <c r="G983" s="120"/>
    </row>
    <row r="984" spans="1:7" s="10" customFormat="1" ht="15">
      <c r="A984" s="134"/>
      <c r="B984" s="135"/>
      <c r="C984" s="136"/>
      <c r="D984" s="154"/>
      <c r="E984" s="144"/>
      <c r="F984" s="121"/>
      <c r="G984" s="121"/>
    </row>
    <row r="985" spans="1:7" s="10" customFormat="1" ht="30">
      <c r="A985" s="19">
        <v>10</v>
      </c>
      <c r="B985" s="27" t="s">
        <v>53</v>
      </c>
      <c r="C985" s="23" t="s">
        <v>99</v>
      </c>
      <c r="D985" s="24" t="s">
        <v>15</v>
      </c>
      <c r="E985" s="35">
        <v>0.78</v>
      </c>
      <c r="F985" s="26">
        <v>605.10231349231162</v>
      </c>
      <c r="G985" s="26">
        <f t="shared" si="39"/>
        <v>471.9798045240031</v>
      </c>
    </row>
    <row r="986" spans="1:7" s="10" customFormat="1" ht="30">
      <c r="A986" s="38">
        <v>11</v>
      </c>
      <c r="B986" s="37" t="s">
        <v>642</v>
      </c>
      <c r="C986" s="30" t="s">
        <v>658</v>
      </c>
      <c r="D986" s="28" t="s">
        <v>10</v>
      </c>
      <c r="E986" s="39">
        <f>E963*0.06*1.03*0.001</f>
        <v>9.7644000000000012E-3</v>
      </c>
      <c r="F986" s="40">
        <v>259.09653885286059</v>
      </c>
      <c r="G986" s="40">
        <f t="shared" si="39"/>
        <v>2.5299222439748723</v>
      </c>
    </row>
    <row r="987" spans="1:7" s="10" customFormat="1" ht="15">
      <c r="A987" s="19"/>
      <c r="B987" s="20"/>
      <c r="C987" s="18" t="s">
        <v>67</v>
      </c>
      <c r="D987" s="7"/>
      <c r="E987" s="21"/>
      <c r="F987" s="26"/>
      <c r="G987" s="26"/>
    </row>
    <row r="988" spans="1:7" s="10" customFormat="1" ht="30">
      <c r="A988" s="28">
        <v>1</v>
      </c>
      <c r="B988" s="20" t="s">
        <v>71</v>
      </c>
      <c r="C988" s="43" t="s">
        <v>182</v>
      </c>
      <c r="D988" s="28" t="s">
        <v>9</v>
      </c>
      <c r="E988" s="29">
        <v>1</v>
      </c>
      <c r="F988" s="26">
        <v>2.9968107406156039</v>
      </c>
      <c r="G988" s="26">
        <f>F988*E988</f>
        <v>2.9968107406156039</v>
      </c>
    </row>
    <row r="989" spans="1:7" s="10" customFormat="1" ht="30">
      <c r="A989" s="28">
        <v>2</v>
      </c>
      <c r="B989" s="20" t="s">
        <v>183</v>
      </c>
      <c r="C989" s="43" t="s">
        <v>568</v>
      </c>
      <c r="D989" s="28" t="s">
        <v>9</v>
      </c>
      <c r="E989" s="29">
        <v>78</v>
      </c>
      <c r="F989" s="26">
        <v>1.2300137036998333</v>
      </c>
      <c r="G989" s="26">
        <f t="shared" ref="G989:G999" si="40">F989*E989</f>
        <v>95.941068888586997</v>
      </c>
    </row>
    <row r="990" spans="1:7" s="10" customFormat="1" ht="30">
      <c r="A990" s="28">
        <v>3</v>
      </c>
      <c r="B990" s="20" t="s">
        <v>74</v>
      </c>
      <c r="C990" s="43" t="s">
        <v>73</v>
      </c>
      <c r="D990" s="28" t="s">
        <v>7</v>
      </c>
      <c r="E990" s="45">
        <v>1</v>
      </c>
      <c r="F990" s="26">
        <v>39.475696836194516</v>
      </c>
      <c r="G990" s="26">
        <f t="shared" si="40"/>
        <v>39.475696836194516</v>
      </c>
    </row>
    <row r="991" spans="1:7" s="10" customFormat="1" ht="30">
      <c r="A991" s="28">
        <v>4</v>
      </c>
      <c r="B991" s="20" t="s">
        <v>75</v>
      </c>
      <c r="C991" s="23" t="s">
        <v>188</v>
      </c>
      <c r="D991" s="38" t="s">
        <v>7</v>
      </c>
      <c r="E991" s="41">
        <v>2</v>
      </c>
      <c r="F991" s="26">
        <v>8.9514780835447958</v>
      </c>
      <c r="G991" s="26">
        <f t="shared" si="40"/>
        <v>17.902956167089592</v>
      </c>
    </row>
    <row r="992" spans="1:7" s="10" customFormat="1" ht="30">
      <c r="A992" s="28">
        <v>5</v>
      </c>
      <c r="B992" s="27" t="s">
        <v>76</v>
      </c>
      <c r="C992" s="23" t="s">
        <v>569</v>
      </c>
      <c r="D992" s="24" t="s">
        <v>59</v>
      </c>
      <c r="E992" s="38">
        <v>0.1</v>
      </c>
      <c r="F992" s="26">
        <v>189.82181551157734</v>
      </c>
      <c r="G992" s="26">
        <f t="shared" si="40"/>
        <v>18.982181551157733</v>
      </c>
    </row>
    <row r="993" spans="1:7" s="10" customFormat="1" ht="30">
      <c r="A993" s="28">
        <v>6</v>
      </c>
      <c r="B993" s="27" t="s">
        <v>36</v>
      </c>
      <c r="C993" s="43" t="s">
        <v>289</v>
      </c>
      <c r="D993" s="28" t="s">
        <v>10</v>
      </c>
      <c r="E993" s="38">
        <v>8.0999999999999996E-3</v>
      </c>
      <c r="F993" s="26">
        <v>2034.3570358160493</v>
      </c>
      <c r="G993" s="26">
        <f t="shared" si="40"/>
        <v>16.478291990109998</v>
      </c>
    </row>
    <row r="994" spans="1:7" s="10" customFormat="1" ht="30">
      <c r="A994" s="28">
        <v>7</v>
      </c>
      <c r="B994" s="27" t="s">
        <v>76</v>
      </c>
      <c r="C994" s="43" t="s">
        <v>605</v>
      </c>
      <c r="D994" s="24" t="s">
        <v>59</v>
      </c>
      <c r="E994" s="29">
        <v>0.1</v>
      </c>
      <c r="F994" s="26">
        <v>54.300848469931353</v>
      </c>
      <c r="G994" s="26">
        <f t="shared" si="40"/>
        <v>5.430084846993136</v>
      </c>
    </row>
    <row r="995" spans="1:7" s="10" customFormat="1" ht="45">
      <c r="A995" s="28">
        <v>8</v>
      </c>
      <c r="B995" s="27" t="s">
        <v>12</v>
      </c>
      <c r="C995" s="43" t="s">
        <v>120</v>
      </c>
      <c r="D995" s="28" t="s">
        <v>26</v>
      </c>
      <c r="E995" s="29">
        <v>78</v>
      </c>
      <c r="F995" s="26">
        <v>0.22095809843746628</v>
      </c>
      <c r="G995" s="26">
        <f t="shared" si="40"/>
        <v>17.234731678122369</v>
      </c>
    </row>
    <row r="996" spans="1:7" s="10" customFormat="1" ht="45">
      <c r="A996" s="28">
        <v>9</v>
      </c>
      <c r="B996" s="20" t="s">
        <v>77</v>
      </c>
      <c r="C996" s="46" t="s">
        <v>211</v>
      </c>
      <c r="D996" s="24" t="s">
        <v>10</v>
      </c>
      <c r="E996" s="47">
        <v>4.7999999999999996E-3</v>
      </c>
      <c r="F996" s="26">
        <v>880.63073143589986</v>
      </c>
      <c r="G996" s="26">
        <f t="shared" si="40"/>
        <v>4.2270275108923192</v>
      </c>
    </row>
    <row r="997" spans="1:7" s="10" customFormat="1" ht="45">
      <c r="A997" s="28">
        <v>10</v>
      </c>
      <c r="B997" s="20" t="s">
        <v>27</v>
      </c>
      <c r="C997" s="48" t="s">
        <v>262</v>
      </c>
      <c r="D997" s="28" t="s">
        <v>15</v>
      </c>
      <c r="E997" s="49">
        <f>0.1/100</f>
        <v>1E-3</v>
      </c>
      <c r="F997" s="26">
        <v>98.825825769115596</v>
      </c>
      <c r="G997" s="26">
        <f t="shared" si="40"/>
        <v>9.8825825769115597E-2</v>
      </c>
    </row>
    <row r="998" spans="1:7" s="10" customFormat="1" ht="40.15" customHeight="1">
      <c r="A998" s="28">
        <v>11</v>
      </c>
      <c r="B998" s="20" t="s">
        <v>263</v>
      </c>
      <c r="C998" s="43" t="s">
        <v>290</v>
      </c>
      <c r="D998" s="28" t="s">
        <v>26</v>
      </c>
      <c r="E998" s="31">
        <v>0.5</v>
      </c>
      <c r="F998" s="26">
        <v>0.66993531638076853</v>
      </c>
      <c r="G998" s="26">
        <f t="shared" si="40"/>
        <v>0.33496765819038427</v>
      </c>
    </row>
    <row r="999" spans="1:7" s="10" customFormat="1" ht="38.1" customHeight="1">
      <c r="A999" s="28">
        <v>12</v>
      </c>
      <c r="B999" s="20" t="s">
        <v>80</v>
      </c>
      <c r="C999" s="43" t="s">
        <v>570</v>
      </c>
      <c r="D999" s="28" t="s">
        <v>11</v>
      </c>
      <c r="E999" s="49">
        <v>7.9000000000000001E-2</v>
      </c>
      <c r="F999" s="26">
        <v>98.722664654833778</v>
      </c>
      <c r="G999" s="26">
        <f t="shared" si="40"/>
        <v>7.7990905077318686</v>
      </c>
    </row>
    <row r="1000" spans="1:7" s="10" customFormat="1" ht="21.75" customHeight="1">
      <c r="A1000" s="16"/>
      <c r="B1000" s="17"/>
      <c r="C1000" s="18" t="s">
        <v>291</v>
      </c>
      <c r="D1000" s="16"/>
      <c r="E1000" s="16"/>
      <c r="F1000" s="16"/>
      <c r="G1000" s="16"/>
    </row>
    <row r="1001" spans="1:7" s="10" customFormat="1" ht="21.2" customHeight="1">
      <c r="A1001" s="19"/>
      <c r="B1001" s="20"/>
      <c r="C1001" s="18" t="s">
        <v>60</v>
      </c>
      <c r="D1001" s="7"/>
      <c r="E1001" s="21"/>
      <c r="F1001" s="26"/>
      <c r="G1001" s="26"/>
    </row>
    <row r="1002" spans="1:7" s="10" customFormat="1" ht="53.65" customHeight="1">
      <c r="A1002" s="19"/>
      <c r="B1002" s="20"/>
      <c r="C1002" s="117" t="s">
        <v>743</v>
      </c>
      <c r="D1002" s="7"/>
      <c r="E1002" s="21"/>
      <c r="F1002" s="26"/>
      <c r="G1002" s="26"/>
    </row>
    <row r="1003" spans="1:7" s="10" customFormat="1" ht="26.1" customHeight="1">
      <c r="A1003" s="19"/>
      <c r="B1003" s="20"/>
      <c r="C1003" s="18" t="s">
        <v>67</v>
      </c>
      <c r="D1003" s="7"/>
      <c r="E1003" s="21"/>
      <c r="F1003" s="26"/>
      <c r="G1003" s="26"/>
    </row>
    <row r="1004" spans="1:7" s="10" customFormat="1" ht="30">
      <c r="A1004" s="28">
        <v>1</v>
      </c>
      <c r="B1004" s="20" t="s">
        <v>71</v>
      </c>
      <c r="C1004" s="43" t="s">
        <v>182</v>
      </c>
      <c r="D1004" s="28" t="s">
        <v>9</v>
      </c>
      <c r="E1004" s="29">
        <v>1</v>
      </c>
      <c r="F1004" s="26">
        <v>2.9968107406156039</v>
      </c>
      <c r="G1004" s="26">
        <f>F1004*E1004</f>
        <v>2.9968107406156039</v>
      </c>
    </row>
    <row r="1005" spans="1:7" s="10" customFormat="1" ht="35.450000000000003" customHeight="1">
      <c r="A1005" s="28">
        <v>2</v>
      </c>
      <c r="B1005" s="20" t="s">
        <v>183</v>
      </c>
      <c r="C1005" s="43" t="s">
        <v>568</v>
      </c>
      <c r="D1005" s="28" t="s">
        <v>9</v>
      </c>
      <c r="E1005" s="29">
        <v>150</v>
      </c>
      <c r="F1005" s="26">
        <v>1.2300137036998333</v>
      </c>
      <c r="G1005" s="26">
        <f t="shared" ref="G1005:G1015" si="41">F1005*E1005</f>
        <v>184.50205555497499</v>
      </c>
    </row>
    <row r="1006" spans="1:7" s="10" customFormat="1" ht="30">
      <c r="A1006" s="28">
        <v>3</v>
      </c>
      <c r="B1006" s="20" t="s">
        <v>74</v>
      </c>
      <c r="C1006" s="43" t="s">
        <v>73</v>
      </c>
      <c r="D1006" s="28" t="s">
        <v>7</v>
      </c>
      <c r="E1006" s="45">
        <v>1</v>
      </c>
      <c r="F1006" s="26">
        <v>39.475696836194516</v>
      </c>
      <c r="G1006" s="26">
        <f t="shared" si="41"/>
        <v>39.475696836194516</v>
      </c>
    </row>
    <row r="1007" spans="1:7" s="10" customFormat="1" ht="38.85" customHeight="1">
      <c r="A1007" s="28">
        <v>4</v>
      </c>
      <c r="B1007" s="20" t="s">
        <v>75</v>
      </c>
      <c r="C1007" s="23" t="s">
        <v>188</v>
      </c>
      <c r="D1007" s="38" t="s">
        <v>7</v>
      </c>
      <c r="E1007" s="41">
        <v>2</v>
      </c>
      <c r="F1007" s="26">
        <v>8.9514780835447958</v>
      </c>
      <c r="G1007" s="26">
        <f t="shared" si="41"/>
        <v>17.902956167089592</v>
      </c>
    </row>
    <row r="1008" spans="1:7" s="10" customFormat="1" ht="36" customHeight="1">
      <c r="A1008" s="28">
        <v>5</v>
      </c>
      <c r="B1008" s="27" t="s">
        <v>76</v>
      </c>
      <c r="C1008" s="23" t="s">
        <v>569</v>
      </c>
      <c r="D1008" s="24" t="s">
        <v>59</v>
      </c>
      <c r="E1008" s="38">
        <v>0.1</v>
      </c>
      <c r="F1008" s="26">
        <v>189.82181551157734</v>
      </c>
      <c r="G1008" s="26">
        <f t="shared" si="41"/>
        <v>18.982181551157733</v>
      </c>
    </row>
    <row r="1009" spans="1:7" s="10" customFormat="1" ht="38.1" customHeight="1">
      <c r="A1009" s="28">
        <v>6</v>
      </c>
      <c r="B1009" s="27" t="s">
        <v>36</v>
      </c>
      <c r="C1009" s="43" t="s">
        <v>289</v>
      </c>
      <c r="D1009" s="28" t="s">
        <v>10</v>
      </c>
      <c r="E1009" s="38">
        <v>8.0999999999999996E-3</v>
      </c>
      <c r="F1009" s="26">
        <v>2034.3570358160493</v>
      </c>
      <c r="G1009" s="26">
        <f t="shared" si="41"/>
        <v>16.478291990109998</v>
      </c>
    </row>
    <row r="1010" spans="1:7" s="10" customFormat="1" ht="36.75" customHeight="1">
      <c r="A1010" s="28">
        <v>7</v>
      </c>
      <c r="B1010" s="27" t="s">
        <v>76</v>
      </c>
      <c r="C1010" s="43" t="s">
        <v>589</v>
      </c>
      <c r="D1010" s="24" t="s">
        <v>59</v>
      </c>
      <c r="E1010" s="29">
        <v>0.1</v>
      </c>
      <c r="F1010" s="26">
        <v>54.300848469931353</v>
      </c>
      <c r="G1010" s="26">
        <f t="shared" si="41"/>
        <v>5.430084846993136</v>
      </c>
    </row>
    <row r="1011" spans="1:7" s="10" customFormat="1" ht="45">
      <c r="A1011" s="28">
        <v>8</v>
      </c>
      <c r="B1011" s="27" t="s">
        <v>12</v>
      </c>
      <c r="C1011" s="43" t="s">
        <v>120</v>
      </c>
      <c r="D1011" s="28" t="s">
        <v>26</v>
      </c>
      <c r="E1011" s="29">
        <v>150</v>
      </c>
      <c r="F1011" s="26">
        <v>0.22095809843746628</v>
      </c>
      <c r="G1011" s="26">
        <f t="shared" si="41"/>
        <v>33.14371476561994</v>
      </c>
    </row>
    <row r="1012" spans="1:7" s="10" customFormat="1" ht="45">
      <c r="A1012" s="28">
        <v>9</v>
      </c>
      <c r="B1012" s="20" t="s">
        <v>77</v>
      </c>
      <c r="C1012" s="46" t="s">
        <v>211</v>
      </c>
      <c r="D1012" s="24" t="s">
        <v>10</v>
      </c>
      <c r="E1012" s="47">
        <v>4.7999999999999996E-3</v>
      </c>
      <c r="F1012" s="26">
        <v>880.63073143589986</v>
      </c>
      <c r="G1012" s="26">
        <f t="shared" si="41"/>
        <v>4.2270275108923192</v>
      </c>
    </row>
    <row r="1013" spans="1:7" s="10" customFormat="1" ht="45">
      <c r="A1013" s="28">
        <v>10</v>
      </c>
      <c r="B1013" s="20" t="s">
        <v>27</v>
      </c>
      <c r="C1013" s="48" t="s">
        <v>262</v>
      </c>
      <c r="D1013" s="28" t="s">
        <v>15</v>
      </c>
      <c r="E1013" s="49">
        <f>0.1/100</f>
        <v>1E-3</v>
      </c>
      <c r="F1013" s="26">
        <v>98.825825769115596</v>
      </c>
      <c r="G1013" s="26">
        <f t="shared" si="41"/>
        <v>9.8825825769115597E-2</v>
      </c>
    </row>
    <row r="1014" spans="1:7" s="10" customFormat="1" ht="38.1" customHeight="1">
      <c r="A1014" s="28">
        <v>11</v>
      </c>
      <c r="B1014" s="20" t="s">
        <v>263</v>
      </c>
      <c r="C1014" s="43" t="s">
        <v>290</v>
      </c>
      <c r="D1014" s="28" t="s">
        <v>26</v>
      </c>
      <c r="E1014" s="31">
        <v>0.5</v>
      </c>
      <c r="F1014" s="26">
        <v>0.66993531638076853</v>
      </c>
      <c r="G1014" s="26">
        <f t="shared" si="41"/>
        <v>0.33496765819038427</v>
      </c>
    </row>
    <row r="1015" spans="1:7" s="10" customFormat="1" ht="36.75" customHeight="1">
      <c r="A1015" s="28">
        <v>12</v>
      </c>
      <c r="B1015" s="20" t="s">
        <v>80</v>
      </c>
      <c r="C1015" s="43" t="s">
        <v>570</v>
      </c>
      <c r="D1015" s="28" t="s">
        <v>11</v>
      </c>
      <c r="E1015" s="49">
        <v>0.151</v>
      </c>
      <c r="F1015" s="26">
        <v>98.722664654833778</v>
      </c>
      <c r="G1015" s="26">
        <f t="shared" si="41"/>
        <v>14.9071223628799</v>
      </c>
    </row>
    <row r="1016" spans="1:7" s="10" customFormat="1" ht="19.149999999999999" customHeight="1">
      <c r="A1016" s="16"/>
      <c r="B1016" s="17"/>
      <c r="C1016" s="18" t="s">
        <v>292</v>
      </c>
      <c r="D1016" s="16"/>
      <c r="E1016" s="16"/>
      <c r="F1016" s="16"/>
      <c r="G1016" s="16"/>
    </row>
    <row r="1017" spans="1:7" s="10" customFormat="1" ht="22.7" customHeight="1">
      <c r="A1017" s="19"/>
      <c r="B1017" s="20"/>
      <c r="C1017" s="18" t="s">
        <v>60</v>
      </c>
      <c r="D1017" s="7"/>
      <c r="E1017" s="21"/>
      <c r="F1017" s="26"/>
      <c r="G1017" s="26"/>
    </row>
    <row r="1018" spans="1:7" s="10" customFormat="1" ht="43.5" customHeight="1">
      <c r="A1018" s="19">
        <v>1</v>
      </c>
      <c r="B1018" s="20" t="s">
        <v>49</v>
      </c>
      <c r="C1018" s="23" t="s">
        <v>85</v>
      </c>
      <c r="D1018" s="24" t="s">
        <v>61</v>
      </c>
      <c r="E1018" s="25">
        <v>738</v>
      </c>
      <c r="F1018" s="26">
        <v>0.42932480293630632</v>
      </c>
      <c r="G1018" s="26">
        <f>F1018*E1018</f>
        <v>316.84170456699405</v>
      </c>
    </row>
    <row r="1019" spans="1:7" s="10" customFormat="1" ht="17.45" customHeight="1">
      <c r="A1019" s="134">
        <v>2</v>
      </c>
      <c r="B1019" s="20" t="s">
        <v>50</v>
      </c>
      <c r="C1019" s="137" t="s">
        <v>86</v>
      </c>
      <c r="D1019" s="130" t="s">
        <v>22</v>
      </c>
      <c r="E1019" s="142">
        <v>0.04</v>
      </c>
      <c r="F1019" s="119">
        <v>6042.7442181855604</v>
      </c>
      <c r="G1019" s="119">
        <f t="shared" ref="G1019:G1047" si="42">F1019*E1019</f>
        <v>241.70976872742241</v>
      </c>
    </row>
    <row r="1020" spans="1:7" s="10" customFormat="1" ht="15">
      <c r="A1020" s="134"/>
      <c r="B1020" s="27" t="s">
        <v>51</v>
      </c>
      <c r="C1020" s="137"/>
      <c r="D1020" s="141"/>
      <c r="E1020" s="143"/>
      <c r="F1020" s="120"/>
      <c r="G1020" s="120"/>
    </row>
    <row r="1021" spans="1:7" s="10" customFormat="1" ht="45">
      <c r="A1021" s="134"/>
      <c r="B1021" s="20" t="s">
        <v>87</v>
      </c>
      <c r="C1021" s="137"/>
      <c r="D1021" s="131"/>
      <c r="E1021" s="144"/>
      <c r="F1021" s="121"/>
      <c r="G1021" s="121"/>
    </row>
    <row r="1022" spans="1:7" s="10" customFormat="1" ht="17.45" customHeight="1">
      <c r="A1022" s="134">
        <v>3</v>
      </c>
      <c r="B1022" s="27" t="s">
        <v>56</v>
      </c>
      <c r="C1022" s="137" t="s">
        <v>88</v>
      </c>
      <c r="D1022" s="130" t="s">
        <v>22</v>
      </c>
      <c r="E1022" s="145">
        <v>1.4E-2</v>
      </c>
      <c r="F1022" s="119">
        <v>6562.3906723899836</v>
      </c>
      <c r="G1022" s="119">
        <f t="shared" si="42"/>
        <v>91.873469413459773</v>
      </c>
    </row>
    <row r="1023" spans="1:7" s="10" customFormat="1" ht="15">
      <c r="A1023" s="134"/>
      <c r="B1023" s="20" t="s">
        <v>62</v>
      </c>
      <c r="C1023" s="137"/>
      <c r="D1023" s="141"/>
      <c r="E1023" s="146"/>
      <c r="F1023" s="120"/>
      <c r="G1023" s="120"/>
    </row>
    <row r="1024" spans="1:7" s="10" customFormat="1" ht="45">
      <c r="A1024" s="134"/>
      <c r="B1024" s="20" t="s">
        <v>89</v>
      </c>
      <c r="C1024" s="137"/>
      <c r="D1024" s="131"/>
      <c r="E1024" s="147"/>
      <c r="F1024" s="120"/>
      <c r="G1024" s="121"/>
    </row>
    <row r="1025" spans="1:7" s="10" customFormat="1" ht="17.45" customHeight="1">
      <c r="A1025" s="134">
        <v>4</v>
      </c>
      <c r="B1025" s="27" t="s">
        <v>57</v>
      </c>
      <c r="C1025" s="137" t="s">
        <v>90</v>
      </c>
      <c r="D1025" s="130" t="s">
        <v>22</v>
      </c>
      <c r="E1025" s="145">
        <v>0.17299999999999999</v>
      </c>
      <c r="F1025" s="119">
        <v>5955.6839307013724</v>
      </c>
      <c r="G1025" s="119">
        <f t="shared" si="42"/>
        <v>1030.3333200113373</v>
      </c>
    </row>
    <row r="1026" spans="1:7" s="10" customFormat="1" ht="15">
      <c r="A1026" s="134"/>
      <c r="B1026" s="20" t="s">
        <v>64</v>
      </c>
      <c r="C1026" s="137"/>
      <c r="D1026" s="141"/>
      <c r="E1026" s="146"/>
      <c r="F1026" s="120"/>
      <c r="G1026" s="120"/>
    </row>
    <row r="1027" spans="1:7" s="10" customFormat="1" ht="45">
      <c r="A1027" s="134"/>
      <c r="B1027" s="20" t="s">
        <v>91</v>
      </c>
      <c r="C1027" s="137"/>
      <c r="D1027" s="131"/>
      <c r="E1027" s="147"/>
      <c r="F1027" s="120"/>
      <c r="G1027" s="121"/>
    </row>
    <row r="1028" spans="1:7" s="10" customFormat="1" ht="17.45" customHeight="1">
      <c r="A1028" s="134">
        <v>5</v>
      </c>
      <c r="B1028" s="27" t="s">
        <v>51</v>
      </c>
      <c r="C1028" s="137" t="s">
        <v>92</v>
      </c>
      <c r="D1028" s="130" t="s">
        <v>22</v>
      </c>
      <c r="E1028" s="145">
        <v>0.10100000000000001</v>
      </c>
      <c r="F1028" s="119">
        <v>4528.6173960134092</v>
      </c>
      <c r="G1028" s="119">
        <f t="shared" si="42"/>
        <v>457.39035699735439</v>
      </c>
    </row>
    <row r="1029" spans="1:7" s="10" customFormat="1" ht="15">
      <c r="A1029" s="134"/>
      <c r="B1029" s="20" t="s">
        <v>65</v>
      </c>
      <c r="C1029" s="137"/>
      <c r="D1029" s="141"/>
      <c r="E1029" s="146"/>
      <c r="F1029" s="120"/>
      <c r="G1029" s="120"/>
    </row>
    <row r="1030" spans="1:7" s="10" customFormat="1" ht="45">
      <c r="A1030" s="134"/>
      <c r="B1030" s="20" t="s">
        <v>87</v>
      </c>
      <c r="C1030" s="137"/>
      <c r="D1030" s="131"/>
      <c r="E1030" s="147"/>
      <c r="F1030" s="120"/>
      <c r="G1030" s="121"/>
    </row>
    <row r="1031" spans="1:7" s="10" customFormat="1" ht="38.1" customHeight="1">
      <c r="A1031" s="19">
        <v>6</v>
      </c>
      <c r="B1031" s="27" t="s">
        <v>18</v>
      </c>
      <c r="C1031" s="23" t="s">
        <v>17</v>
      </c>
      <c r="D1031" s="28" t="s">
        <v>8</v>
      </c>
      <c r="E1031" s="29">
        <v>24</v>
      </c>
      <c r="F1031" s="26">
        <v>10.331521982137893</v>
      </c>
      <c r="G1031" s="26">
        <f t="shared" si="42"/>
        <v>247.95652757130944</v>
      </c>
    </row>
    <row r="1032" spans="1:7" s="10" customFormat="1" ht="38.1" customHeight="1">
      <c r="A1032" s="19">
        <v>7</v>
      </c>
      <c r="B1032" s="27" t="s">
        <v>66</v>
      </c>
      <c r="C1032" s="30" t="s">
        <v>93</v>
      </c>
      <c r="D1032" s="28" t="s">
        <v>8</v>
      </c>
      <c r="E1032" s="29">
        <v>78</v>
      </c>
      <c r="F1032" s="26">
        <v>10.331521982137893</v>
      </c>
      <c r="G1032" s="26">
        <f t="shared" si="42"/>
        <v>805.85871460675571</v>
      </c>
    </row>
    <row r="1033" spans="1:7" s="10" customFormat="1" ht="30">
      <c r="A1033" s="134">
        <v>8</v>
      </c>
      <c r="B1033" s="76" t="s">
        <v>94</v>
      </c>
      <c r="C1033" s="137" t="s">
        <v>95</v>
      </c>
      <c r="D1033" s="155" t="s">
        <v>41</v>
      </c>
      <c r="E1033" s="142">
        <v>1.4450000000000001</v>
      </c>
      <c r="F1033" s="119">
        <v>816.58106129202531</v>
      </c>
      <c r="G1033" s="119">
        <f t="shared" si="42"/>
        <v>1179.9596335669767</v>
      </c>
    </row>
    <row r="1034" spans="1:7" s="10" customFormat="1" ht="30">
      <c r="A1034" s="134"/>
      <c r="B1034" s="20" t="s">
        <v>96</v>
      </c>
      <c r="C1034" s="137"/>
      <c r="D1034" s="156"/>
      <c r="E1034" s="143"/>
      <c r="F1034" s="120"/>
      <c r="G1034" s="120"/>
    </row>
    <row r="1035" spans="1:7" s="10" customFormat="1" ht="15">
      <c r="A1035" s="134"/>
      <c r="B1035" s="20" t="s">
        <v>19</v>
      </c>
      <c r="C1035" s="137"/>
      <c r="D1035" s="157"/>
      <c r="E1035" s="144"/>
      <c r="F1035" s="120"/>
      <c r="G1035" s="121"/>
    </row>
    <row r="1036" spans="1:7" s="10" customFormat="1" ht="15" customHeight="1">
      <c r="A1036" s="134">
        <v>9</v>
      </c>
      <c r="B1036" s="135" t="s">
        <v>97</v>
      </c>
      <c r="C1036" s="136" t="s">
        <v>633</v>
      </c>
      <c r="D1036" s="153" t="s">
        <v>15</v>
      </c>
      <c r="E1036" s="142">
        <v>0.78500000000000003</v>
      </c>
      <c r="F1036" s="119">
        <v>196.9410927142147</v>
      </c>
      <c r="G1036" s="119">
        <f t="shared" si="42"/>
        <v>154.59875778065856</v>
      </c>
    </row>
    <row r="1037" spans="1:7" s="10" customFormat="1" ht="15">
      <c r="A1037" s="134"/>
      <c r="B1037" s="135"/>
      <c r="C1037" s="136"/>
      <c r="D1037" s="158"/>
      <c r="E1037" s="143"/>
      <c r="F1037" s="120"/>
      <c r="G1037" s="120"/>
    </row>
    <row r="1038" spans="1:7" s="10" customFormat="1" ht="15">
      <c r="A1038" s="134"/>
      <c r="B1038" s="135"/>
      <c r="C1038" s="136"/>
      <c r="D1038" s="158"/>
      <c r="E1038" s="143"/>
      <c r="F1038" s="120"/>
      <c r="G1038" s="120"/>
    </row>
    <row r="1039" spans="1:7" s="10" customFormat="1" ht="15">
      <c r="A1039" s="134"/>
      <c r="B1039" s="135"/>
      <c r="C1039" s="136"/>
      <c r="D1039" s="154"/>
      <c r="E1039" s="144"/>
      <c r="F1039" s="121"/>
      <c r="G1039" s="121"/>
    </row>
    <row r="1040" spans="1:7" s="10" customFormat="1" ht="15" customHeight="1">
      <c r="A1040" s="134">
        <v>10</v>
      </c>
      <c r="B1040" s="135" t="s">
        <v>97</v>
      </c>
      <c r="C1040" s="136" t="s">
        <v>634</v>
      </c>
      <c r="D1040" s="153" t="s">
        <v>15</v>
      </c>
      <c r="E1040" s="150">
        <v>2.42</v>
      </c>
      <c r="F1040" s="119">
        <v>174.67016668814387</v>
      </c>
      <c r="G1040" s="119">
        <f t="shared" si="42"/>
        <v>422.70180338530815</v>
      </c>
    </row>
    <row r="1041" spans="1:7" s="10" customFormat="1" ht="15">
      <c r="A1041" s="134"/>
      <c r="B1041" s="135"/>
      <c r="C1041" s="136"/>
      <c r="D1041" s="158"/>
      <c r="E1041" s="151"/>
      <c r="F1041" s="120"/>
      <c r="G1041" s="120"/>
    </row>
    <row r="1042" spans="1:7" s="10" customFormat="1" ht="15">
      <c r="A1042" s="134"/>
      <c r="B1042" s="135"/>
      <c r="C1042" s="136"/>
      <c r="D1042" s="158"/>
      <c r="E1042" s="151"/>
      <c r="F1042" s="120"/>
      <c r="G1042" s="120"/>
    </row>
    <row r="1043" spans="1:7" s="10" customFormat="1" ht="15">
      <c r="A1043" s="134"/>
      <c r="B1043" s="135"/>
      <c r="C1043" s="136"/>
      <c r="D1043" s="154"/>
      <c r="E1043" s="152"/>
      <c r="F1043" s="121"/>
      <c r="G1043" s="121"/>
    </row>
    <row r="1044" spans="1:7" s="10" customFormat="1" ht="30">
      <c r="A1044" s="19">
        <v>11</v>
      </c>
      <c r="B1044" s="27" t="s">
        <v>53</v>
      </c>
      <c r="C1044" s="30" t="s">
        <v>98</v>
      </c>
      <c r="D1044" s="24" t="s">
        <v>15</v>
      </c>
      <c r="E1044" s="35">
        <v>0.98</v>
      </c>
      <c r="F1044" s="26">
        <v>583.62518632418994</v>
      </c>
      <c r="G1044" s="26">
        <f t="shared" si="42"/>
        <v>571.95268259770614</v>
      </c>
    </row>
    <row r="1045" spans="1:7" s="10" customFormat="1" ht="30">
      <c r="A1045" s="19">
        <v>12</v>
      </c>
      <c r="B1045" s="27" t="s">
        <v>53</v>
      </c>
      <c r="C1045" s="23" t="s">
        <v>99</v>
      </c>
      <c r="D1045" s="24" t="s">
        <v>15</v>
      </c>
      <c r="E1045" s="35">
        <v>2.9</v>
      </c>
      <c r="F1045" s="26">
        <v>605.10231349231162</v>
      </c>
      <c r="G1045" s="26">
        <f t="shared" si="42"/>
        <v>1754.7967091277037</v>
      </c>
    </row>
    <row r="1046" spans="1:7" s="10" customFormat="1" ht="30">
      <c r="A1046" s="19">
        <v>13</v>
      </c>
      <c r="B1046" s="37" t="s">
        <v>58</v>
      </c>
      <c r="C1046" s="30" t="s">
        <v>100</v>
      </c>
      <c r="D1046" s="24" t="s">
        <v>15</v>
      </c>
      <c r="E1046" s="35">
        <v>0.98</v>
      </c>
      <c r="F1046" s="26">
        <v>419.75908207731482</v>
      </c>
      <c r="G1046" s="26">
        <f t="shared" si="42"/>
        <v>411.36390043576853</v>
      </c>
    </row>
    <row r="1047" spans="1:7" s="10" customFormat="1" ht="30">
      <c r="A1047" s="38">
        <v>14</v>
      </c>
      <c r="B1047" s="37" t="s">
        <v>642</v>
      </c>
      <c r="C1047" s="30" t="s">
        <v>659</v>
      </c>
      <c r="D1047" s="28" t="s">
        <v>10</v>
      </c>
      <c r="E1047" s="39">
        <f>E1018*0.06*1.03*0.001</f>
        <v>4.5608400000000007E-2</v>
      </c>
      <c r="F1047" s="40">
        <v>259.09653885286059</v>
      </c>
      <c r="G1047" s="40">
        <f t="shared" si="42"/>
        <v>11.816978582616809</v>
      </c>
    </row>
    <row r="1048" spans="1:7" s="10" customFormat="1" ht="15">
      <c r="A1048" s="19"/>
      <c r="B1048" s="20"/>
      <c r="C1048" s="18" t="s">
        <v>67</v>
      </c>
      <c r="D1048" s="7"/>
      <c r="E1048" s="21"/>
      <c r="F1048" s="26"/>
      <c r="G1048" s="26"/>
    </row>
    <row r="1049" spans="1:7" s="10" customFormat="1" ht="30">
      <c r="A1049" s="28">
        <v>1</v>
      </c>
      <c r="B1049" s="20" t="s">
        <v>215</v>
      </c>
      <c r="C1049" s="43" t="s">
        <v>216</v>
      </c>
      <c r="D1049" s="28" t="s">
        <v>9</v>
      </c>
      <c r="E1049" s="29">
        <v>3</v>
      </c>
      <c r="F1049" s="26">
        <v>16.652024887643485</v>
      </c>
      <c r="G1049" s="26">
        <f>F1049*E1049</f>
        <v>49.956074662930455</v>
      </c>
    </row>
    <row r="1050" spans="1:7" s="10" customFormat="1" ht="30">
      <c r="A1050" s="28">
        <v>2</v>
      </c>
      <c r="B1050" s="20" t="s">
        <v>70</v>
      </c>
      <c r="C1050" s="43" t="s">
        <v>181</v>
      </c>
      <c r="D1050" s="28" t="s">
        <v>9</v>
      </c>
      <c r="E1050" s="29">
        <v>1</v>
      </c>
      <c r="F1050" s="26">
        <v>11.709237127039268</v>
      </c>
      <c r="G1050" s="26">
        <f t="shared" ref="G1050:G1070" si="43">F1050*E1050</f>
        <v>11.709237127039268</v>
      </c>
    </row>
    <row r="1051" spans="1:7" s="10" customFormat="1" ht="30">
      <c r="A1051" s="28">
        <v>3</v>
      </c>
      <c r="B1051" s="27" t="s">
        <v>217</v>
      </c>
      <c r="C1051" s="43" t="s">
        <v>560</v>
      </c>
      <c r="D1051" s="28" t="s">
        <v>9</v>
      </c>
      <c r="E1051" s="29">
        <v>131</v>
      </c>
      <c r="F1051" s="26">
        <v>5.7372502895299213</v>
      </c>
      <c r="G1051" s="26">
        <f t="shared" si="43"/>
        <v>751.57978792841971</v>
      </c>
    </row>
    <row r="1052" spans="1:7" s="10" customFormat="1" ht="30">
      <c r="A1052" s="28">
        <v>4</v>
      </c>
      <c r="B1052" s="62" t="s">
        <v>72</v>
      </c>
      <c r="C1052" s="43" t="s">
        <v>580</v>
      </c>
      <c r="D1052" s="28" t="s">
        <v>9</v>
      </c>
      <c r="E1052" s="29">
        <v>149</v>
      </c>
      <c r="F1052" s="26">
        <v>2.9171349474321935</v>
      </c>
      <c r="G1052" s="26">
        <f t="shared" si="43"/>
        <v>434.65310716739685</v>
      </c>
    </row>
    <row r="1053" spans="1:7" s="10" customFormat="1" ht="30">
      <c r="A1053" s="28">
        <v>5</v>
      </c>
      <c r="B1053" s="20" t="s">
        <v>183</v>
      </c>
      <c r="C1053" s="43" t="s">
        <v>568</v>
      </c>
      <c r="D1053" s="28" t="s">
        <v>9</v>
      </c>
      <c r="E1053" s="29">
        <v>70</v>
      </c>
      <c r="F1053" s="26">
        <v>1.2300137036998333</v>
      </c>
      <c r="G1053" s="26">
        <f t="shared" si="43"/>
        <v>86.100959258988325</v>
      </c>
    </row>
    <row r="1054" spans="1:7" s="10" customFormat="1" ht="30">
      <c r="A1054" s="28">
        <v>6</v>
      </c>
      <c r="B1054" s="20" t="s">
        <v>219</v>
      </c>
      <c r="C1054" s="43" t="s">
        <v>220</v>
      </c>
      <c r="D1054" s="28" t="s">
        <v>7</v>
      </c>
      <c r="E1054" s="45">
        <v>1</v>
      </c>
      <c r="F1054" s="26">
        <v>142.77707686516692</v>
      </c>
      <c r="G1054" s="26">
        <f t="shared" si="43"/>
        <v>142.77707686516692</v>
      </c>
    </row>
    <row r="1055" spans="1:7" s="10" customFormat="1" ht="30">
      <c r="A1055" s="28">
        <v>7</v>
      </c>
      <c r="B1055" s="20" t="s">
        <v>184</v>
      </c>
      <c r="C1055" s="43" t="s">
        <v>185</v>
      </c>
      <c r="D1055" s="28" t="s">
        <v>7</v>
      </c>
      <c r="E1055" s="45">
        <v>1</v>
      </c>
      <c r="F1055" s="26">
        <v>63.277617427124994</v>
      </c>
      <c r="G1055" s="26">
        <f t="shared" si="43"/>
        <v>63.277617427124994</v>
      </c>
    </row>
    <row r="1056" spans="1:7" s="10" customFormat="1" ht="30">
      <c r="A1056" s="28">
        <v>8</v>
      </c>
      <c r="B1056" s="20" t="s">
        <v>223</v>
      </c>
      <c r="C1056" s="23" t="s">
        <v>224</v>
      </c>
      <c r="D1056" s="38" t="s">
        <v>7</v>
      </c>
      <c r="E1056" s="41">
        <v>2</v>
      </c>
      <c r="F1056" s="26">
        <v>15.983445753751914</v>
      </c>
      <c r="G1056" s="26">
        <f t="shared" si="43"/>
        <v>31.966891507503828</v>
      </c>
    </row>
    <row r="1057" spans="1:7" s="10" customFormat="1" ht="30">
      <c r="A1057" s="28">
        <v>9</v>
      </c>
      <c r="B1057" s="20" t="s">
        <v>186</v>
      </c>
      <c r="C1057" s="23" t="s">
        <v>225</v>
      </c>
      <c r="D1057" s="38" t="s">
        <v>7</v>
      </c>
      <c r="E1057" s="41">
        <v>2</v>
      </c>
      <c r="F1057" s="26">
        <v>15.341913636728123</v>
      </c>
      <c r="G1057" s="26">
        <f t="shared" si="43"/>
        <v>30.683827273456245</v>
      </c>
    </row>
    <row r="1058" spans="1:7" s="10" customFormat="1" ht="30">
      <c r="A1058" s="28">
        <v>10</v>
      </c>
      <c r="B1058" s="20" t="s">
        <v>76</v>
      </c>
      <c r="C1058" s="23" t="s">
        <v>561</v>
      </c>
      <c r="D1058" s="24" t="s">
        <v>59</v>
      </c>
      <c r="E1058" s="38">
        <v>0.3</v>
      </c>
      <c r="F1058" s="26">
        <v>675.92963207400305</v>
      </c>
      <c r="G1058" s="26">
        <f t="shared" si="43"/>
        <v>202.77888962220092</v>
      </c>
    </row>
    <row r="1059" spans="1:7" s="10" customFormat="1" ht="30">
      <c r="A1059" s="28">
        <v>11</v>
      </c>
      <c r="B1059" s="20" t="s">
        <v>76</v>
      </c>
      <c r="C1059" s="23" t="s">
        <v>581</v>
      </c>
      <c r="D1059" s="24" t="s">
        <v>59</v>
      </c>
      <c r="E1059" s="38">
        <v>0.1</v>
      </c>
      <c r="F1059" s="26">
        <v>351.85775436571913</v>
      </c>
      <c r="G1059" s="26">
        <f t="shared" si="43"/>
        <v>35.185775436571916</v>
      </c>
    </row>
    <row r="1060" spans="1:7" s="10" customFormat="1" ht="30">
      <c r="A1060" s="28">
        <v>12</v>
      </c>
      <c r="B1060" s="27" t="s">
        <v>36</v>
      </c>
      <c r="C1060" s="43" t="s">
        <v>293</v>
      </c>
      <c r="D1060" s="28" t="s">
        <v>10</v>
      </c>
      <c r="E1060" s="38">
        <v>4.1000000000000003E-3</v>
      </c>
      <c r="F1060" s="26">
        <v>2034.3570358160493</v>
      </c>
      <c r="G1060" s="26">
        <f t="shared" si="43"/>
        <v>8.340863846845803</v>
      </c>
    </row>
    <row r="1061" spans="1:7" s="10" customFormat="1" ht="30">
      <c r="A1061" s="28">
        <v>13</v>
      </c>
      <c r="B1061" s="27" t="s">
        <v>76</v>
      </c>
      <c r="C1061" s="43" t="s">
        <v>606</v>
      </c>
      <c r="D1061" s="24" t="s">
        <v>59</v>
      </c>
      <c r="E1061" s="29">
        <v>1.2</v>
      </c>
      <c r="F1061" s="26">
        <v>594.91166264693197</v>
      </c>
      <c r="G1061" s="26">
        <f t="shared" si="43"/>
        <v>713.8939951763183</v>
      </c>
    </row>
    <row r="1062" spans="1:7" s="10" customFormat="1" ht="30">
      <c r="A1062" s="28">
        <v>14</v>
      </c>
      <c r="B1062" s="27" t="s">
        <v>76</v>
      </c>
      <c r="C1062" s="43" t="s">
        <v>589</v>
      </c>
      <c r="D1062" s="24" t="s">
        <v>59</v>
      </c>
      <c r="E1062" s="29">
        <v>0.2</v>
      </c>
      <c r="F1062" s="26">
        <v>54.300848469931353</v>
      </c>
      <c r="G1062" s="26">
        <f t="shared" si="43"/>
        <v>10.860169693986272</v>
      </c>
    </row>
    <row r="1063" spans="1:7" s="10" customFormat="1" ht="15">
      <c r="A1063" s="28">
        <v>15</v>
      </c>
      <c r="B1063" s="27" t="s">
        <v>76</v>
      </c>
      <c r="C1063" s="43" t="s">
        <v>567</v>
      </c>
      <c r="D1063" s="24" t="s">
        <v>59</v>
      </c>
      <c r="E1063" s="29">
        <v>0.1</v>
      </c>
      <c r="F1063" s="26">
        <v>79.342766292844175</v>
      </c>
      <c r="G1063" s="26">
        <f t="shared" si="43"/>
        <v>7.934276629284418</v>
      </c>
    </row>
    <row r="1064" spans="1:7" s="10" customFormat="1" ht="45">
      <c r="A1064" s="28">
        <v>16</v>
      </c>
      <c r="B1064" s="27" t="s">
        <v>12</v>
      </c>
      <c r="C1064" s="43" t="s">
        <v>120</v>
      </c>
      <c r="D1064" s="28" t="s">
        <v>26</v>
      </c>
      <c r="E1064" s="29">
        <v>350</v>
      </c>
      <c r="F1064" s="26">
        <v>0.22095809843746625</v>
      </c>
      <c r="G1064" s="26">
        <f t="shared" si="43"/>
        <v>77.335334453113191</v>
      </c>
    </row>
    <row r="1065" spans="1:7" s="10" customFormat="1" ht="45">
      <c r="A1065" s="28">
        <v>17</v>
      </c>
      <c r="B1065" s="20" t="s">
        <v>77</v>
      </c>
      <c r="C1065" s="46" t="s">
        <v>190</v>
      </c>
      <c r="D1065" s="24" t="s">
        <v>10</v>
      </c>
      <c r="E1065" s="47">
        <v>9.5999999999999992E-3</v>
      </c>
      <c r="F1065" s="26">
        <v>880.63073143589986</v>
      </c>
      <c r="G1065" s="26">
        <f t="shared" si="43"/>
        <v>8.4540550217846384</v>
      </c>
    </row>
    <row r="1066" spans="1:7" s="10" customFormat="1" ht="45">
      <c r="A1066" s="28">
        <v>18</v>
      </c>
      <c r="B1066" s="20" t="s">
        <v>27</v>
      </c>
      <c r="C1066" s="48" t="s">
        <v>227</v>
      </c>
      <c r="D1066" s="28" t="s">
        <v>15</v>
      </c>
      <c r="E1066" s="49">
        <v>1.4999999999999999E-2</v>
      </c>
      <c r="F1066" s="26">
        <v>98.825825769115596</v>
      </c>
      <c r="G1066" s="26">
        <f t="shared" si="43"/>
        <v>1.4823873865367339</v>
      </c>
    </row>
    <row r="1067" spans="1:7" s="10" customFormat="1" ht="47.25">
      <c r="A1067" s="28">
        <v>19</v>
      </c>
      <c r="B1067" s="20" t="s">
        <v>228</v>
      </c>
      <c r="C1067" s="43" t="s">
        <v>229</v>
      </c>
      <c r="D1067" s="28" t="s">
        <v>26</v>
      </c>
      <c r="E1067" s="29">
        <v>1</v>
      </c>
      <c r="F1067" s="26">
        <v>1.2720981463600112</v>
      </c>
      <c r="G1067" s="26">
        <f t="shared" si="43"/>
        <v>1.2720981463600112</v>
      </c>
    </row>
    <row r="1068" spans="1:7" s="10" customFormat="1" ht="45">
      <c r="A1068" s="28">
        <v>20</v>
      </c>
      <c r="B1068" s="27" t="s">
        <v>230</v>
      </c>
      <c r="C1068" s="43" t="s">
        <v>562</v>
      </c>
      <c r="D1068" s="28" t="s">
        <v>11</v>
      </c>
      <c r="E1068" s="49">
        <v>0.13400000000000001</v>
      </c>
      <c r="F1068" s="26">
        <v>156.89451445956954</v>
      </c>
      <c r="G1068" s="26">
        <f t="shared" si="43"/>
        <v>21.023864937582317</v>
      </c>
    </row>
    <row r="1069" spans="1:7" s="10" customFormat="1" ht="45">
      <c r="A1069" s="28">
        <v>21</v>
      </c>
      <c r="B1069" s="20" t="s">
        <v>79</v>
      </c>
      <c r="C1069" s="43" t="s">
        <v>583</v>
      </c>
      <c r="D1069" s="28" t="s">
        <v>11</v>
      </c>
      <c r="E1069" s="49">
        <v>0.15</v>
      </c>
      <c r="F1069" s="26">
        <v>114.47403096544595</v>
      </c>
      <c r="G1069" s="26">
        <f t="shared" si="43"/>
        <v>17.171104644816893</v>
      </c>
    </row>
    <row r="1070" spans="1:7" s="10" customFormat="1" ht="30">
      <c r="A1070" s="28">
        <v>22</v>
      </c>
      <c r="B1070" s="20" t="s">
        <v>80</v>
      </c>
      <c r="C1070" s="43" t="s">
        <v>572</v>
      </c>
      <c r="D1070" s="28" t="s">
        <v>11</v>
      </c>
      <c r="E1070" s="49">
        <v>7.0000000000000007E-2</v>
      </c>
      <c r="F1070" s="26">
        <v>98.722664654833778</v>
      </c>
      <c r="G1070" s="26">
        <f t="shared" si="43"/>
        <v>6.9105865258383652</v>
      </c>
    </row>
    <row r="1071" spans="1:7" s="10" customFormat="1" ht="15">
      <c r="A1071" s="50"/>
      <c r="B1071" s="51"/>
      <c r="C1071" s="18" t="s">
        <v>294</v>
      </c>
      <c r="D1071" s="50"/>
      <c r="E1071" s="50"/>
      <c r="F1071" s="26"/>
      <c r="G1071" s="26"/>
    </row>
    <row r="1072" spans="1:7" s="10" customFormat="1" ht="30">
      <c r="A1072" s="38">
        <v>1</v>
      </c>
      <c r="B1072" s="27" t="s">
        <v>20</v>
      </c>
      <c r="C1072" s="23" t="s">
        <v>32</v>
      </c>
      <c r="D1072" s="53" t="s">
        <v>8</v>
      </c>
      <c r="E1072" s="35">
        <f>0.5*2</f>
        <v>1</v>
      </c>
      <c r="F1072" s="26">
        <v>40.437061612773178</v>
      </c>
      <c r="G1072" s="26">
        <f>F1072*E1072</f>
        <v>40.437061612773178</v>
      </c>
    </row>
    <row r="1073" spans="1:7" s="10" customFormat="1" ht="30">
      <c r="A1073" s="38">
        <v>2</v>
      </c>
      <c r="B1073" s="27" t="s">
        <v>35</v>
      </c>
      <c r="C1073" s="46" t="s">
        <v>160</v>
      </c>
      <c r="D1073" s="53" t="s">
        <v>8</v>
      </c>
      <c r="E1073" s="35">
        <v>3.14</v>
      </c>
      <c r="F1073" s="26">
        <v>53.105241403184841</v>
      </c>
      <c r="G1073" s="26">
        <f t="shared" ref="G1073:G1081" si="44">F1073*E1073</f>
        <v>166.7504580060004</v>
      </c>
    </row>
    <row r="1074" spans="1:7" s="10" customFormat="1" ht="30">
      <c r="A1074" s="38">
        <v>3</v>
      </c>
      <c r="B1074" s="20" t="s">
        <v>12</v>
      </c>
      <c r="C1074" s="23" t="s">
        <v>161</v>
      </c>
      <c r="D1074" s="53" t="s">
        <v>7</v>
      </c>
      <c r="E1074" s="41">
        <v>2</v>
      </c>
      <c r="F1074" s="26">
        <v>41.24551170832703</v>
      </c>
      <c r="G1074" s="26">
        <f t="shared" si="44"/>
        <v>82.491023416654059</v>
      </c>
    </row>
    <row r="1075" spans="1:7" s="10" customFormat="1" ht="45">
      <c r="A1075" s="38">
        <v>4</v>
      </c>
      <c r="B1075" s="20" t="s">
        <v>12</v>
      </c>
      <c r="C1075" s="61" t="s">
        <v>162</v>
      </c>
      <c r="D1075" s="53" t="s">
        <v>7</v>
      </c>
      <c r="E1075" s="41">
        <v>2</v>
      </c>
      <c r="F1075" s="26">
        <v>64.696531222490123</v>
      </c>
      <c r="G1075" s="26">
        <f t="shared" si="44"/>
        <v>129.39306244498025</v>
      </c>
    </row>
    <row r="1076" spans="1:7" s="10" customFormat="1" ht="45">
      <c r="A1076" s="38">
        <v>5</v>
      </c>
      <c r="B1076" s="20" t="s">
        <v>12</v>
      </c>
      <c r="C1076" s="61" t="s">
        <v>194</v>
      </c>
      <c r="D1076" s="53" t="s">
        <v>7</v>
      </c>
      <c r="E1076" s="41">
        <v>2</v>
      </c>
      <c r="F1076" s="26">
        <v>44.191619687493251</v>
      </c>
      <c r="G1076" s="26">
        <f t="shared" si="44"/>
        <v>88.383239374986502</v>
      </c>
    </row>
    <row r="1077" spans="1:7" s="10" customFormat="1" ht="30">
      <c r="A1077" s="38">
        <v>6</v>
      </c>
      <c r="B1077" s="20" t="s">
        <v>12</v>
      </c>
      <c r="C1077" s="61" t="s">
        <v>163</v>
      </c>
      <c r="D1077" s="53" t="s">
        <v>7</v>
      </c>
      <c r="E1077" s="41">
        <v>2</v>
      </c>
      <c r="F1077" s="26">
        <v>180.44911372393076</v>
      </c>
      <c r="G1077" s="26">
        <f t="shared" si="44"/>
        <v>360.89822744786153</v>
      </c>
    </row>
    <row r="1078" spans="1:7" s="10" customFormat="1" ht="15">
      <c r="A1078" s="38">
        <v>7</v>
      </c>
      <c r="B1078" s="27" t="s">
        <v>30</v>
      </c>
      <c r="C1078" s="46" t="s">
        <v>157</v>
      </c>
      <c r="D1078" s="38" t="s">
        <v>10</v>
      </c>
      <c r="E1078" s="47">
        <f>0.0172*2</f>
        <v>3.44E-2</v>
      </c>
      <c r="F1078" s="26">
        <v>812.96067289764358</v>
      </c>
      <c r="G1078" s="26">
        <f t="shared" si="44"/>
        <v>27.965847147678939</v>
      </c>
    </row>
    <row r="1079" spans="1:7" s="10" customFormat="1" ht="30">
      <c r="A1079" s="38">
        <v>8</v>
      </c>
      <c r="B1079" s="62" t="s">
        <v>158</v>
      </c>
      <c r="C1079" s="23" t="s">
        <v>33</v>
      </c>
      <c r="D1079" s="38" t="s">
        <v>10</v>
      </c>
      <c r="E1079" s="47">
        <f>0.0264*2</f>
        <v>5.28E-2</v>
      </c>
      <c r="F1079" s="26">
        <v>810.17969427070966</v>
      </c>
      <c r="G1079" s="26">
        <f t="shared" si="44"/>
        <v>42.777487857493469</v>
      </c>
    </row>
    <row r="1080" spans="1:7" s="10" customFormat="1" ht="30">
      <c r="A1080" s="38">
        <v>9</v>
      </c>
      <c r="B1080" s="20" t="s">
        <v>29</v>
      </c>
      <c r="C1080" s="61" t="s">
        <v>34</v>
      </c>
      <c r="D1080" s="24" t="s">
        <v>15</v>
      </c>
      <c r="E1080" s="64">
        <f>0.1/100*2</f>
        <v>2E-3</v>
      </c>
      <c r="F1080" s="26">
        <v>191.96304976186704</v>
      </c>
      <c r="G1080" s="26">
        <f t="shared" si="44"/>
        <v>0.38392609952373408</v>
      </c>
    </row>
    <row r="1081" spans="1:7" s="10" customFormat="1" ht="30">
      <c r="A1081" s="38">
        <v>10</v>
      </c>
      <c r="B1081" s="58" t="s">
        <v>159</v>
      </c>
      <c r="C1081" s="46" t="s">
        <v>44</v>
      </c>
      <c r="D1081" s="38" t="s">
        <v>10</v>
      </c>
      <c r="E1081" s="47">
        <f>0.0436*2</f>
        <v>8.72E-2</v>
      </c>
      <c r="F1081" s="26">
        <v>8.4005156213570373</v>
      </c>
      <c r="G1081" s="26">
        <f t="shared" si="44"/>
        <v>0.73252496218233365</v>
      </c>
    </row>
    <row r="1082" spans="1:7" s="10" customFormat="1" ht="18">
      <c r="A1082" s="16"/>
      <c r="B1082" s="17"/>
      <c r="C1082" s="18" t="s">
        <v>295</v>
      </c>
      <c r="D1082" s="16"/>
      <c r="E1082" s="16"/>
      <c r="F1082" s="16"/>
      <c r="G1082" s="16"/>
    </row>
    <row r="1083" spans="1:7" s="10" customFormat="1" ht="15">
      <c r="A1083" s="19"/>
      <c r="B1083" s="20"/>
      <c r="C1083" s="18" t="s">
        <v>60</v>
      </c>
      <c r="D1083" s="7"/>
      <c r="E1083" s="21"/>
      <c r="F1083" s="26"/>
      <c r="G1083" s="26"/>
    </row>
    <row r="1084" spans="1:7" s="10" customFormat="1" ht="45">
      <c r="A1084" s="19">
        <v>1</v>
      </c>
      <c r="B1084" s="20" t="s">
        <v>49</v>
      </c>
      <c r="C1084" s="23" t="s">
        <v>85</v>
      </c>
      <c r="D1084" s="24" t="s">
        <v>61</v>
      </c>
      <c r="E1084" s="25">
        <v>342</v>
      </c>
      <c r="F1084" s="26">
        <v>0.42932480293630632</v>
      </c>
      <c r="G1084" s="26">
        <f>F1084*E1084</f>
        <v>146.82908260421675</v>
      </c>
    </row>
    <row r="1085" spans="1:7" s="10" customFormat="1" ht="17.45" customHeight="1">
      <c r="A1085" s="134">
        <v>2</v>
      </c>
      <c r="B1085" s="20" t="s">
        <v>50</v>
      </c>
      <c r="C1085" s="137" t="s">
        <v>86</v>
      </c>
      <c r="D1085" s="130" t="s">
        <v>22</v>
      </c>
      <c r="E1085" s="138">
        <v>1.6500000000000001E-2</v>
      </c>
      <c r="F1085" s="119">
        <v>6042.7442181855595</v>
      </c>
      <c r="G1085" s="119">
        <f t="shared" ref="G1085:G1107" si="45">F1085*E1085</f>
        <v>99.705279600061729</v>
      </c>
    </row>
    <row r="1086" spans="1:7" s="10" customFormat="1" ht="15">
      <c r="A1086" s="134"/>
      <c r="B1086" s="27" t="s">
        <v>51</v>
      </c>
      <c r="C1086" s="137"/>
      <c r="D1086" s="141"/>
      <c r="E1086" s="139"/>
      <c r="F1086" s="120"/>
      <c r="G1086" s="120"/>
    </row>
    <row r="1087" spans="1:7" s="10" customFormat="1" ht="45">
      <c r="A1087" s="134"/>
      <c r="B1087" s="20" t="s">
        <v>87</v>
      </c>
      <c r="C1087" s="137"/>
      <c r="D1087" s="131"/>
      <c r="E1087" s="140"/>
      <c r="F1087" s="121"/>
      <c r="G1087" s="121"/>
    </row>
    <row r="1088" spans="1:7" s="10" customFormat="1" ht="17.45" customHeight="1">
      <c r="A1088" s="134">
        <v>3</v>
      </c>
      <c r="B1088" s="27" t="s">
        <v>56</v>
      </c>
      <c r="C1088" s="137" t="s">
        <v>88</v>
      </c>
      <c r="D1088" s="130" t="s">
        <v>22</v>
      </c>
      <c r="E1088" s="132">
        <v>5.4999999999999997E-3</v>
      </c>
      <c r="F1088" s="119">
        <v>6562.3906723899836</v>
      </c>
      <c r="G1088" s="119">
        <f t="shared" si="45"/>
        <v>36.093148698144908</v>
      </c>
    </row>
    <row r="1089" spans="1:7" s="10" customFormat="1" ht="15">
      <c r="A1089" s="134"/>
      <c r="B1089" s="20" t="s">
        <v>62</v>
      </c>
      <c r="C1089" s="137"/>
      <c r="D1089" s="141"/>
      <c r="E1089" s="161"/>
      <c r="F1089" s="120"/>
      <c r="G1089" s="120"/>
    </row>
    <row r="1090" spans="1:7" s="10" customFormat="1" ht="45">
      <c r="A1090" s="134"/>
      <c r="B1090" s="20" t="s">
        <v>89</v>
      </c>
      <c r="C1090" s="137"/>
      <c r="D1090" s="131"/>
      <c r="E1090" s="133"/>
      <c r="F1090" s="120"/>
      <c r="G1090" s="121"/>
    </row>
    <row r="1091" spans="1:7" s="10" customFormat="1" ht="17.45" customHeight="1">
      <c r="A1091" s="134">
        <v>4</v>
      </c>
      <c r="B1091" s="27" t="s">
        <v>57</v>
      </c>
      <c r="C1091" s="137" t="s">
        <v>90</v>
      </c>
      <c r="D1091" s="130" t="s">
        <v>22</v>
      </c>
      <c r="E1091" s="132">
        <v>6.7500000000000004E-2</v>
      </c>
      <c r="F1091" s="119">
        <v>5955.6839307013724</v>
      </c>
      <c r="G1091" s="119">
        <f t="shared" si="45"/>
        <v>402.00866532234267</v>
      </c>
    </row>
    <row r="1092" spans="1:7" s="10" customFormat="1" ht="15">
      <c r="A1092" s="134"/>
      <c r="B1092" s="20" t="s">
        <v>64</v>
      </c>
      <c r="C1092" s="137"/>
      <c r="D1092" s="141"/>
      <c r="E1092" s="161"/>
      <c r="F1092" s="120"/>
      <c r="G1092" s="120"/>
    </row>
    <row r="1093" spans="1:7" s="10" customFormat="1" ht="45">
      <c r="A1093" s="134"/>
      <c r="B1093" s="20" t="s">
        <v>91</v>
      </c>
      <c r="C1093" s="137"/>
      <c r="D1093" s="131"/>
      <c r="E1093" s="133"/>
      <c r="F1093" s="120"/>
      <c r="G1093" s="121"/>
    </row>
    <row r="1094" spans="1:7" s="10" customFormat="1" ht="17.45" customHeight="1">
      <c r="A1094" s="134">
        <v>5</v>
      </c>
      <c r="B1094" s="27" t="s">
        <v>51</v>
      </c>
      <c r="C1094" s="137" t="s">
        <v>92</v>
      </c>
      <c r="D1094" s="130" t="s">
        <v>22</v>
      </c>
      <c r="E1094" s="145">
        <v>3.9E-2</v>
      </c>
      <c r="F1094" s="119">
        <v>4528.6173960134092</v>
      </c>
      <c r="G1094" s="119">
        <f t="shared" si="45"/>
        <v>176.61607844452297</v>
      </c>
    </row>
    <row r="1095" spans="1:7" s="10" customFormat="1" ht="15">
      <c r="A1095" s="134"/>
      <c r="B1095" s="20" t="s">
        <v>65</v>
      </c>
      <c r="C1095" s="137"/>
      <c r="D1095" s="141"/>
      <c r="E1095" s="146"/>
      <c r="F1095" s="120"/>
      <c r="G1095" s="120"/>
    </row>
    <row r="1096" spans="1:7" s="10" customFormat="1" ht="45">
      <c r="A1096" s="134"/>
      <c r="B1096" s="20" t="s">
        <v>87</v>
      </c>
      <c r="C1096" s="137"/>
      <c r="D1096" s="131"/>
      <c r="E1096" s="147"/>
      <c r="F1096" s="120"/>
      <c r="G1096" s="121"/>
    </row>
    <row r="1097" spans="1:7" s="10" customFormat="1" ht="30">
      <c r="A1097" s="19">
        <v>6</v>
      </c>
      <c r="B1097" s="27" t="s">
        <v>18</v>
      </c>
      <c r="C1097" s="23" t="s">
        <v>17</v>
      </c>
      <c r="D1097" s="28" t="s">
        <v>8</v>
      </c>
      <c r="E1097" s="29">
        <v>10</v>
      </c>
      <c r="F1097" s="26">
        <v>10.331521982137893</v>
      </c>
      <c r="G1097" s="26">
        <f t="shared" si="45"/>
        <v>103.31521982137893</v>
      </c>
    </row>
    <row r="1098" spans="1:7" s="10" customFormat="1" ht="30">
      <c r="A1098" s="19">
        <v>7</v>
      </c>
      <c r="B1098" s="27" t="s">
        <v>66</v>
      </c>
      <c r="C1098" s="30" t="s">
        <v>93</v>
      </c>
      <c r="D1098" s="28" t="s">
        <v>8</v>
      </c>
      <c r="E1098" s="29">
        <v>27</v>
      </c>
      <c r="F1098" s="26">
        <v>10.331521982137893</v>
      </c>
      <c r="G1098" s="26">
        <f t="shared" si="45"/>
        <v>278.95109351772311</v>
      </c>
    </row>
    <row r="1099" spans="1:7" s="10" customFormat="1" ht="30">
      <c r="A1099" s="134">
        <v>8</v>
      </c>
      <c r="B1099" s="76" t="s">
        <v>94</v>
      </c>
      <c r="C1099" s="137" t="s">
        <v>95</v>
      </c>
      <c r="D1099" s="155" t="s">
        <v>41</v>
      </c>
      <c r="E1099" s="150">
        <f>+(63+2)/100</f>
        <v>0.65</v>
      </c>
      <c r="F1099" s="119">
        <v>816.58106129202531</v>
      </c>
      <c r="G1099" s="119">
        <f t="shared" si="45"/>
        <v>530.7776898398165</v>
      </c>
    </row>
    <row r="1100" spans="1:7" s="10" customFormat="1" ht="30">
      <c r="A1100" s="134"/>
      <c r="B1100" s="20" t="s">
        <v>96</v>
      </c>
      <c r="C1100" s="137"/>
      <c r="D1100" s="156"/>
      <c r="E1100" s="151"/>
      <c r="F1100" s="120"/>
      <c r="G1100" s="120"/>
    </row>
    <row r="1101" spans="1:7" s="10" customFormat="1" ht="15">
      <c r="A1101" s="134"/>
      <c r="B1101" s="20" t="s">
        <v>19</v>
      </c>
      <c r="C1101" s="137"/>
      <c r="D1101" s="157"/>
      <c r="E1101" s="152"/>
      <c r="F1101" s="120"/>
      <c r="G1101" s="121"/>
    </row>
    <row r="1102" spans="1:7" s="10" customFormat="1" ht="15" customHeight="1">
      <c r="A1102" s="134">
        <v>9</v>
      </c>
      <c r="B1102" s="135" t="s">
        <v>97</v>
      </c>
      <c r="C1102" s="136" t="s">
        <v>634</v>
      </c>
      <c r="D1102" s="153" t="s">
        <v>15</v>
      </c>
      <c r="E1102" s="150">
        <v>1.34</v>
      </c>
      <c r="F1102" s="119">
        <v>174.66629957562367</v>
      </c>
      <c r="G1102" s="119">
        <f t="shared" si="45"/>
        <v>234.05284143133574</v>
      </c>
    </row>
    <row r="1103" spans="1:7" s="10" customFormat="1" ht="15">
      <c r="A1103" s="134"/>
      <c r="B1103" s="135"/>
      <c r="C1103" s="136"/>
      <c r="D1103" s="158"/>
      <c r="E1103" s="151"/>
      <c r="F1103" s="120"/>
      <c r="G1103" s="120"/>
    </row>
    <row r="1104" spans="1:7" s="10" customFormat="1" ht="15">
      <c r="A1104" s="134"/>
      <c r="B1104" s="135"/>
      <c r="C1104" s="136"/>
      <c r="D1104" s="158"/>
      <c r="E1104" s="151"/>
      <c r="F1104" s="120"/>
      <c r="G1104" s="120"/>
    </row>
    <row r="1105" spans="1:7" s="10" customFormat="1" ht="15">
      <c r="A1105" s="134"/>
      <c r="B1105" s="135"/>
      <c r="C1105" s="136"/>
      <c r="D1105" s="154"/>
      <c r="E1105" s="152"/>
      <c r="F1105" s="121"/>
      <c r="G1105" s="121"/>
    </row>
    <row r="1106" spans="1:7" s="10" customFormat="1" ht="30">
      <c r="A1106" s="19">
        <v>10</v>
      </c>
      <c r="B1106" s="27" t="s">
        <v>53</v>
      </c>
      <c r="C1106" s="23" t="s">
        <v>99</v>
      </c>
      <c r="D1106" s="24" t="s">
        <v>15</v>
      </c>
      <c r="E1106" s="35">
        <v>1.59</v>
      </c>
      <c r="F1106" s="26">
        <v>605.10231349231162</v>
      </c>
      <c r="G1106" s="26">
        <f t="shared" si="45"/>
        <v>962.11267845277553</v>
      </c>
    </row>
    <row r="1107" spans="1:7" s="10" customFormat="1" ht="30">
      <c r="A1107" s="38">
        <v>11</v>
      </c>
      <c r="B1107" s="37" t="s">
        <v>642</v>
      </c>
      <c r="C1107" s="30" t="s">
        <v>660</v>
      </c>
      <c r="D1107" s="28" t="s">
        <v>10</v>
      </c>
      <c r="E1107" s="39">
        <f>E1084*0.06*1.03*0.001</f>
        <v>2.1135600000000001E-2</v>
      </c>
      <c r="F1107" s="40">
        <v>259.09653885286059</v>
      </c>
      <c r="G1107" s="40">
        <f t="shared" si="45"/>
        <v>5.4761608065785206</v>
      </c>
    </row>
    <row r="1108" spans="1:7" s="10" customFormat="1" ht="15">
      <c r="A1108" s="19"/>
      <c r="B1108" s="20"/>
      <c r="C1108" s="18" t="s">
        <v>67</v>
      </c>
      <c r="D1108" s="7"/>
      <c r="E1108" s="21"/>
      <c r="F1108" s="26"/>
      <c r="G1108" s="26"/>
    </row>
    <row r="1109" spans="1:7" s="10" customFormat="1" ht="30">
      <c r="A1109" s="28">
        <v>1</v>
      </c>
      <c r="B1109" s="20" t="s">
        <v>203</v>
      </c>
      <c r="C1109" s="43" t="s">
        <v>204</v>
      </c>
      <c r="D1109" s="28" t="s">
        <v>9</v>
      </c>
      <c r="E1109" s="29">
        <v>1</v>
      </c>
      <c r="F1109" s="26">
        <v>9.2100537283125625</v>
      </c>
      <c r="G1109" s="26">
        <f>F1109*E1109</f>
        <v>9.2100537283125625</v>
      </c>
    </row>
    <row r="1110" spans="1:7" s="10" customFormat="1" ht="30">
      <c r="A1110" s="28">
        <v>2</v>
      </c>
      <c r="B1110" s="20" t="s">
        <v>205</v>
      </c>
      <c r="C1110" s="43" t="s">
        <v>563</v>
      </c>
      <c r="D1110" s="28" t="s">
        <v>9</v>
      </c>
      <c r="E1110" s="29">
        <v>98</v>
      </c>
      <c r="F1110" s="26">
        <v>2.1286091468083561</v>
      </c>
      <c r="G1110" s="26">
        <f t="shared" ref="G1110:G1123" si="46">F1110*E1110</f>
        <v>208.60369638721889</v>
      </c>
    </row>
    <row r="1111" spans="1:7" s="10" customFormat="1" ht="30">
      <c r="A1111" s="28">
        <v>3</v>
      </c>
      <c r="B1111" s="20" t="s">
        <v>183</v>
      </c>
      <c r="C1111" s="43" t="s">
        <v>568</v>
      </c>
      <c r="D1111" s="28" t="s">
        <v>9</v>
      </c>
      <c r="E1111" s="29">
        <v>65</v>
      </c>
      <c r="F1111" s="26">
        <v>1.2300137036998333</v>
      </c>
      <c r="G1111" s="26">
        <f t="shared" si="46"/>
        <v>79.950890740489172</v>
      </c>
    </row>
    <row r="1112" spans="1:7" s="10" customFormat="1" ht="30">
      <c r="A1112" s="28">
        <v>4</v>
      </c>
      <c r="B1112" s="62" t="s">
        <v>206</v>
      </c>
      <c r="C1112" s="43" t="s">
        <v>207</v>
      </c>
      <c r="D1112" s="28" t="s">
        <v>7</v>
      </c>
      <c r="E1112" s="45">
        <v>1</v>
      </c>
      <c r="F1112" s="26">
        <v>57.385401468792558</v>
      </c>
      <c r="G1112" s="26">
        <f t="shared" si="46"/>
        <v>57.385401468792558</v>
      </c>
    </row>
    <row r="1113" spans="1:7" s="10" customFormat="1" ht="30">
      <c r="A1113" s="28">
        <v>5</v>
      </c>
      <c r="B1113" s="20" t="s">
        <v>208</v>
      </c>
      <c r="C1113" s="23" t="s">
        <v>209</v>
      </c>
      <c r="D1113" s="38" t="s">
        <v>7</v>
      </c>
      <c r="E1113" s="41">
        <v>2</v>
      </c>
      <c r="F1113" s="26">
        <v>10.280858527825268</v>
      </c>
      <c r="G1113" s="26">
        <f t="shared" si="46"/>
        <v>20.561717055650536</v>
      </c>
    </row>
    <row r="1114" spans="1:7" s="10" customFormat="1" ht="30">
      <c r="A1114" s="28">
        <v>6</v>
      </c>
      <c r="B1114" s="20" t="s">
        <v>76</v>
      </c>
      <c r="C1114" s="23" t="s">
        <v>564</v>
      </c>
      <c r="D1114" s="24" t="s">
        <v>59</v>
      </c>
      <c r="E1114" s="38">
        <v>0.2</v>
      </c>
      <c r="F1114" s="26">
        <v>285.57032483447932</v>
      </c>
      <c r="G1114" s="26">
        <f t="shared" si="46"/>
        <v>57.114064966895867</v>
      </c>
    </row>
    <row r="1115" spans="1:7" s="10" customFormat="1" ht="30">
      <c r="A1115" s="28">
        <v>7</v>
      </c>
      <c r="B1115" s="27" t="s">
        <v>76</v>
      </c>
      <c r="C1115" s="43" t="s">
        <v>599</v>
      </c>
      <c r="D1115" s="24" t="s">
        <v>59</v>
      </c>
      <c r="E1115" s="38">
        <v>0.2</v>
      </c>
      <c r="F1115" s="26">
        <v>594.91166264693197</v>
      </c>
      <c r="G1115" s="26">
        <f t="shared" si="46"/>
        <v>118.9823325293864</v>
      </c>
    </row>
    <row r="1116" spans="1:7" s="10" customFormat="1" ht="30">
      <c r="A1116" s="28">
        <v>8</v>
      </c>
      <c r="B1116" s="20" t="s">
        <v>76</v>
      </c>
      <c r="C1116" s="43" t="s">
        <v>571</v>
      </c>
      <c r="D1116" s="24" t="s">
        <v>59</v>
      </c>
      <c r="E1116" s="29">
        <v>0.1</v>
      </c>
      <c r="F1116" s="26">
        <v>57.246956449097574</v>
      </c>
      <c r="G1116" s="26">
        <f t="shared" si="46"/>
        <v>5.7246956449097581</v>
      </c>
    </row>
    <row r="1117" spans="1:7" s="10" customFormat="1" ht="30">
      <c r="A1117" s="28">
        <v>9</v>
      </c>
      <c r="B1117" s="20" t="s">
        <v>76</v>
      </c>
      <c r="C1117" s="43" t="s">
        <v>589</v>
      </c>
      <c r="D1117" s="24" t="s">
        <v>59</v>
      </c>
      <c r="E1117" s="29">
        <v>0.1</v>
      </c>
      <c r="F1117" s="26">
        <v>54.300848469931353</v>
      </c>
      <c r="G1117" s="26">
        <f t="shared" si="46"/>
        <v>5.430084846993136</v>
      </c>
    </row>
    <row r="1118" spans="1:7" s="10" customFormat="1" ht="45">
      <c r="A1118" s="28">
        <v>10</v>
      </c>
      <c r="B1118" s="27" t="s">
        <v>12</v>
      </c>
      <c r="C1118" s="43" t="s">
        <v>120</v>
      </c>
      <c r="D1118" s="28" t="s">
        <v>26</v>
      </c>
      <c r="E1118" s="29">
        <v>163</v>
      </c>
      <c r="F1118" s="26">
        <v>0.22095809843746625</v>
      </c>
      <c r="G1118" s="26">
        <f t="shared" si="46"/>
        <v>36.016170045307</v>
      </c>
    </row>
    <row r="1119" spans="1:7" s="10" customFormat="1" ht="45">
      <c r="A1119" s="28">
        <v>11</v>
      </c>
      <c r="B1119" s="20" t="s">
        <v>77</v>
      </c>
      <c r="C1119" s="46" t="s">
        <v>211</v>
      </c>
      <c r="D1119" s="24" t="s">
        <v>10</v>
      </c>
      <c r="E1119" s="47">
        <v>4.7999999999999996E-3</v>
      </c>
      <c r="F1119" s="26">
        <v>880.63073143589986</v>
      </c>
      <c r="G1119" s="26">
        <f t="shared" si="46"/>
        <v>4.2270275108923192</v>
      </c>
    </row>
    <row r="1120" spans="1:7" s="10" customFormat="1" ht="45">
      <c r="A1120" s="28">
        <v>12</v>
      </c>
      <c r="B1120" s="20" t="s">
        <v>27</v>
      </c>
      <c r="C1120" s="48" t="s">
        <v>212</v>
      </c>
      <c r="D1120" s="28" t="s">
        <v>15</v>
      </c>
      <c r="E1120" s="49">
        <f>0.3/100</f>
        <v>3.0000000000000001E-3</v>
      </c>
      <c r="F1120" s="26">
        <v>98.825825769115596</v>
      </c>
      <c r="G1120" s="26">
        <f t="shared" si="46"/>
        <v>0.2964774773073468</v>
      </c>
    </row>
    <row r="1121" spans="1:7" s="10" customFormat="1" ht="32.25">
      <c r="A1121" s="28">
        <v>13</v>
      </c>
      <c r="B1121" s="27" t="s">
        <v>78</v>
      </c>
      <c r="C1121" s="43" t="s">
        <v>252</v>
      </c>
      <c r="D1121" s="28" t="s">
        <v>26</v>
      </c>
      <c r="E1121" s="29">
        <v>1</v>
      </c>
      <c r="F1121" s="26">
        <v>0.83764251309480542</v>
      </c>
      <c r="G1121" s="26">
        <f t="shared" si="46"/>
        <v>0.83764251309480542</v>
      </c>
    </row>
    <row r="1122" spans="1:7" s="10" customFormat="1" ht="45">
      <c r="A1122" s="28">
        <v>14</v>
      </c>
      <c r="B1122" s="20" t="s">
        <v>79</v>
      </c>
      <c r="C1122" s="43" t="s">
        <v>565</v>
      </c>
      <c r="D1122" s="28" t="s">
        <v>11</v>
      </c>
      <c r="E1122" s="49">
        <v>9.9000000000000005E-2</v>
      </c>
      <c r="F1122" s="26">
        <v>114.47403096544595</v>
      </c>
      <c r="G1122" s="26">
        <f t="shared" si="46"/>
        <v>11.332929065579149</v>
      </c>
    </row>
    <row r="1123" spans="1:7" s="10" customFormat="1" ht="30">
      <c r="A1123" s="28">
        <v>15</v>
      </c>
      <c r="B1123" s="20" t="s">
        <v>80</v>
      </c>
      <c r="C1123" s="43" t="s">
        <v>572</v>
      </c>
      <c r="D1123" s="28" t="s">
        <v>11</v>
      </c>
      <c r="E1123" s="49">
        <v>6.5000000000000002E-2</v>
      </c>
      <c r="F1123" s="26">
        <v>98.722664654833778</v>
      </c>
      <c r="G1123" s="26">
        <f t="shared" si="46"/>
        <v>6.4169732025641961</v>
      </c>
    </row>
    <row r="1124" spans="1:7" s="10" customFormat="1" ht="22.7" customHeight="1">
      <c r="A1124" s="50"/>
      <c r="B1124" s="51"/>
      <c r="C1124" s="18" t="s">
        <v>195</v>
      </c>
      <c r="D1124" s="50"/>
      <c r="E1124" s="50"/>
      <c r="F1124" s="26"/>
      <c r="G1124" s="26"/>
    </row>
    <row r="1125" spans="1:7" s="10" customFormat="1" ht="30">
      <c r="A1125" s="38">
        <v>1</v>
      </c>
      <c r="B1125" s="27" t="s">
        <v>20</v>
      </c>
      <c r="C1125" s="23" t="s">
        <v>32</v>
      </c>
      <c r="D1125" s="53" t="s">
        <v>8</v>
      </c>
      <c r="E1125" s="35">
        <v>0.3</v>
      </c>
      <c r="F1125" s="26">
        <v>40.437061612773178</v>
      </c>
      <c r="G1125" s="26">
        <f>F1125*E1125</f>
        <v>12.131118483831953</v>
      </c>
    </row>
    <row r="1126" spans="1:7" s="10" customFormat="1" ht="30">
      <c r="A1126" s="38">
        <v>2</v>
      </c>
      <c r="B1126" s="27" t="s">
        <v>35</v>
      </c>
      <c r="C1126" s="46" t="s">
        <v>81</v>
      </c>
      <c r="D1126" s="53" t="s">
        <v>8</v>
      </c>
      <c r="E1126" s="35">
        <v>0.8</v>
      </c>
      <c r="F1126" s="26">
        <v>53.105241403184849</v>
      </c>
      <c r="G1126" s="26">
        <f t="shared" ref="G1126:G1134" si="47">F1126*E1126</f>
        <v>42.484193122547879</v>
      </c>
    </row>
    <row r="1127" spans="1:7" s="10" customFormat="1" ht="30">
      <c r="A1127" s="38">
        <v>3</v>
      </c>
      <c r="B1127" s="20" t="s">
        <v>12</v>
      </c>
      <c r="C1127" s="23" t="s">
        <v>82</v>
      </c>
      <c r="D1127" s="53" t="s">
        <v>7</v>
      </c>
      <c r="E1127" s="41">
        <v>1</v>
      </c>
      <c r="F1127" s="26">
        <v>41.24551170832703</v>
      </c>
      <c r="G1127" s="26">
        <f t="shared" si="47"/>
        <v>41.24551170832703</v>
      </c>
    </row>
    <row r="1128" spans="1:7" s="10" customFormat="1" ht="45">
      <c r="A1128" s="38">
        <v>4</v>
      </c>
      <c r="B1128" s="20" t="s">
        <v>12</v>
      </c>
      <c r="C1128" s="61" t="s">
        <v>196</v>
      </c>
      <c r="D1128" s="53" t="s">
        <v>7</v>
      </c>
      <c r="E1128" s="41">
        <v>1</v>
      </c>
      <c r="F1128" s="26">
        <v>28.238444980308188</v>
      </c>
      <c r="G1128" s="26">
        <f t="shared" si="47"/>
        <v>28.238444980308188</v>
      </c>
    </row>
    <row r="1129" spans="1:7" s="10" customFormat="1" ht="45">
      <c r="A1129" s="38">
        <v>5</v>
      </c>
      <c r="B1129" s="20" t="s">
        <v>12</v>
      </c>
      <c r="C1129" s="61" t="s">
        <v>197</v>
      </c>
      <c r="D1129" s="53" t="s">
        <v>7</v>
      </c>
      <c r="E1129" s="41">
        <v>1</v>
      </c>
      <c r="F1129" s="26">
        <v>29.461079791662169</v>
      </c>
      <c r="G1129" s="26">
        <f t="shared" si="47"/>
        <v>29.461079791662169</v>
      </c>
    </row>
    <row r="1130" spans="1:7" s="10" customFormat="1" ht="30">
      <c r="A1130" s="38">
        <v>6</v>
      </c>
      <c r="B1130" s="20" t="s">
        <v>12</v>
      </c>
      <c r="C1130" s="61" t="s">
        <v>198</v>
      </c>
      <c r="D1130" s="53" t="s">
        <v>7</v>
      </c>
      <c r="E1130" s="41">
        <v>1</v>
      </c>
      <c r="F1130" s="26">
        <v>121.11449902352317</v>
      </c>
      <c r="G1130" s="26">
        <f t="shared" si="47"/>
        <v>121.11449902352317</v>
      </c>
    </row>
    <row r="1131" spans="1:7" s="10" customFormat="1" ht="15">
      <c r="A1131" s="38">
        <v>7</v>
      </c>
      <c r="B1131" s="27" t="s">
        <v>30</v>
      </c>
      <c r="C1131" s="46" t="s">
        <v>157</v>
      </c>
      <c r="D1131" s="38" t="s">
        <v>10</v>
      </c>
      <c r="E1131" s="47">
        <v>1.72E-2</v>
      </c>
      <c r="F1131" s="26">
        <v>812.96067289764358</v>
      </c>
      <c r="G1131" s="26">
        <f t="shared" si="47"/>
        <v>13.98292357383947</v>
      </c>
    </row>
    <row r="1132" spans="1:7" s="10" customFormat="1" ht="30">
      <c r="A1132" s="38">
        <v>8</v>
      </c>
      <c r="B1132" s="62" t="s">
        <v>158</v>
      </c>
      <c r="C1132" s="23" t="s">
        <v>33</v>
      </c>
      <c r="D1132" s="38" t="s">
        <v>10</v>
      </c>
      <c r="E1132" s="47">
        <v>2.3199999999999998E-2</v>
      </c>
      <c r="F1132" s="26">
        <v>810.17969427070966</v>
      </c>
      <c r="G1132" s="26">
        <f t="shared" si="47"/>
        <v>18.796168907080464</v>
      </c>
    </row>
    <row r="1133" spans="1:7" s="10" customFormat="1" ht="30">
      <c r="A1133" s="38">
        <v>9</v>
      </c>
      <c r="B1133" s="20" t="s">
        <v>29</v>
      </c>
      <c r="C1133" s="61" t="s">
        <v>34</v>
      </c>
      <c r="D1133" s="24" t="s">
        <v>15</v>
      </c>
      <c r="E1133" s="64">
        <f>0.1/100</f>
        <v>1E-3</v>
      </c>
      <c r="F1133" s="26">
        <v>191.96304976186704</v>
      </c>
      <c r="G1133" s="26">
        <f t="shared" si="47"/>
        <v>0.19196304976186704</v>
      </c>
    </row>
    <row r="1134" spans="1:7" s="10" customFormat="1" ht="30">
      <c r="A1134" s="38">
        <v>10</v>
      </c>
      <c r="B1134" s="58" t="s">
        <v>159</v>
      </c>
      <c r="C1134" s="46" t="s">
        <v>44</v>
      </c>
      <c r="D1134" s="38" t="s">
        <v>10</v>
      </c>
      <c r="E1134" s="47">
        <v>4.0399999999999998E-2</v>
      </c>
      <c r="F1134" s="26">
        <v>8.4005156213570373</v>
      </c>
      <c r="G1134" s="26">
        <f t="shared" si="47"/>
        <v>0.3393808311028243</v>
      </c>
    </row>
    <row r="1135" spans="1:7" s="10" customFormat="1" ht="18">
      <c r="A1135" s="16"/>
      <c r="B1135" s="17"/>
      <c r="C1135" s="18" t="s">
        <v>296</v>
      </c>
      <c r="D1135" s="16"/>
      <c r="E1135" s="16"/>
      <c r="F1135" s="16"/>
      <c r="G1135" s="16"/>
    </row>
    <row r="1136" spans="1:7" s="10" customFormat="1" ht="15">
      <c r="A1136" s="19"/>
      <c r="B1136" s="20"/>
      <c r="C1136" s="18" t="s">
        <v>60</v>
      </c>
      <c r="D1136" s="7"/>
      <c r="E1136" s="21"/>
      <c r="F1136" s="26"/>
      <c r="G1136" s="26"/>
    </row>
    <row r="1137" spans="1:7" s="10" customFormat="1" ht="45">
      <c r="A1137" s="19">
        <v>1</v>
      </c>
      <c r="B1137" s="20" t="s">
        <v>49</v>
      </c>
      <c r="C1137" s="23" t="s">
        <v>85</v>
      </c>
      <c r="D1137" s="24" t="s">
        <v>61</v>
      </c>
      <c r="E1137" s="25">
        <v>56</v>
      </c>
      <c r="F1137" s="26">
        <v>0.42932480293630632</v>
      </c>
      <c r="G1137" s="26">
        <f>F1137*E1137</f>
        <v>24.042188964433155</v>
      </c>
    </row>
    <row r="1138" spans="1:7" s="10" customFormat="1" ht="17.45" customHeight="1">
      <c r="A1138" s="134">
        <v>2</v>
      </c>
      <c r="B1138" s="20" t="s">
        <v>50</v>
      </c>
      <c r="C1138" s="137" t="s">
        <v>86</v>
      </c>
      <c r="D1138" s="130" t="s">
        <v>22</v>
      </c>
      <c r="E1138" s="138">
        <v>2.3999999999999998E-3</v>
      </c>
      <c r="F1138" s="119">
        <v>6042.7442181855604</v>
      </c>
      <c r="G1138" s="119">
        <f t="shared" ref="G1138:G1158" si="48">F1138*E1138</f>
        <v>14.502586123645344</v>
      </c>
    </row>
    <row r="1139" spans="1:7" s="10" customFormat="1" ht="15">
      <c r="A1139" s="134"/>
      <c r="B1139" s="27" t="s">
        <v>51</v>
      </c>
      <c r="C1139" s="137"/>
      <c r="D1139" s="141"/>
      <c r="E1139" s="139"/>
      <c r="F1139" s="120"/>
      <c r="G1139" s="120"/>
    </row>
    <row r="1140" spans="1:7" s="10" customFormat="1" ht="45">
      <c r="A1140" s="134"/>
      <c r="B1140" s="20" t="s">
        <v>87</v>
      </c>
      <c r="C1140" s="137"/>
      <c r="D1140" s="131"/>
      <c r="E1140" s="140"/>
      <c r="F1140" s="121"/>
      <c r="G1140" s="121"/>
    </row>
    <row r="1141" spans="1:7" s="10" customFormat="1" ht="17.45" customHeight="1">
      <c r="A1141" s="134">
        <v>3</v>
      </c>
      <c r="B1141" s="27" t="s">
        <v>56</v>
      </c>
      <c r="C1141" s="137" t="s">
        <v>88</v>
      </c>
      <c r="D1141" s="130" t="s">
        <v>22</v>
      </c>
      <c r="E1141" s="132">
        <v>5.9999999999999995E-4</v>
      </c>
      <c r="F1141" s="119">
        <v>5623.2213285241078</v>
      </c>
      <c r="G1141" s="119">
        <f t="shared" si="48"/>
        <v>3.3739327971144646</v>
      </c>
    </row>
    <row r="1142" spans="1:7" s="10" customFormat="1" ht="45">
      <c r="A1142" s="134"/>
      <c r="B1142" s="20" t="s">
        <v>89</v>
      </c>
      <c r="C1142" s="137"/>
      <c r="D1142" s="131"/>
      <c r="E1142" s="133"/>
      <c r="F1142" s="121"/>
      <c r="G1142" s="121"/>
    </row>
    <row r="1143" spans="1:7" s="10" customFormat="1" ht="17.45" customHeight="1">
      <c r="A1143" s="134">
        <v>4</v>
      </c>
      <c r="B1143" s="27" t="s">
        <v>57</v>
      </c>
      <c r="C1143" s="137" t="s">
        <v>90</v>
      </c>
      <c r="D1143" s="130" t="s">
        <v>22</v>
      </c>
      <c r="E1143" s="132">
        <v>7.4999999999999997E-3</v>
      </c>
      <c r="F1143" s="119">
        <v>5201.6770975498021</v>
      </c>
      <c r="G1143" s="119">
        <f t="shared" si="48"/>
        <v>39.012578231623515</v>
      </c>
    </row>
    <row r="1144" spans="1:7" s="10" customFormat="1" ht="45">
      <c r="A1144" s="134"/>
      <c r="B1144" s="20" t="s">
        <v>91</v>
      </c>
      <c r="C1144" s="137"/>
      <c r="D1144" s="131"/>
      <c r="E1144" s="133"/>
      <c r="F1144" s="121"/>
      <c r="G1144" s="121"/>
    </row>
    <row r="1145" spans="1:7" s="10" customFormat="1" ht="17.45" customHeight="1">
      <c r="A1145" s="134">
        <v>5</v>
      </c>
      <c r="B1145" s="27" t="s">
        <v>51</v>
      </c>
      <c r="C1145" s="137" t="s">
        <v>92</v>
      </c>
      <c r="D1145" s="130" t="s">
        <v>22</v>
      </c>
      <c r="E1145" s="132">
        <v>4.4999999999999997E-3</v>
      </c>
      <c r="F1145" s="119">
        <v>4528.6173960134092</v>
      </c>
      <c r="G1145" s="119">
        <f t="shared" si="48"/>
        <v>20.378778282060338</v>
      </c>
    </row>
    <row r="1146" spans="1:7" s="10" customFormat="1" ht="15">
      <c r="A1146" s="134"/>
      <c r="B1146" s="20" t="s">
        <v>65</v>
      </c>
      <c r="C1146" s="137"/>
      <c r="D1146" s="141"/>
      <c r="E1146" s="161"/>
      <c r="F1146" s="120"/>
      <c r="G1146" s="120"/>
    </row>
    <row r="1147" spans="1:7" s="10" customFormat="1" ht="45">
      <c r="A1147" s="134"/>
      <c r="B1147" s="20" t="s">
        <v>87</v>
      </c>
      <c r="C1147" s="137"/>
      <c r="D1147" s="131"/>
      <c r="E1147" s="133"/>
      <c r="F1147" s="121"/>
      <c r="G1147" s="121"/>
    </row>
    <row r="1148" spans="1:7" s="10" customFormat="1" ht="30">
      <c r="A1148" s="19">
        <v>6</v>
      </c>
      <c r="B1148" s="27" t="s">
        <v>18</v>
      </c>
      <c r="C1148" s="23" t="s">
        <v>17</v>
      </c>
      <c r="D1148" s="28" t="s">
        <v>8</v>
      </c>
      <c r="E1148" s="31">
        <v>1.5</v>
      </c>
      <c r="F1148" s="26">
        <v>10.331521982137893</v>
      </c>
      <c r="G1148" s="26">
        <f t="shared" si="48"/>
        <v>15.49728297320684</v>
      </c>
    </row>
    <row r="1149" spans="1:7" s="10" customFormat="1" ht="30">
      <c r="A1149" s="19">
        <v>7</v>
      </c>
      <c r="B1149" s="27" t="s">
        <v>66</v>
      </c>
      <c r="C1149" s="30" t="s">
        <v>93</v>
      </c>
      <c r="D1149" s="28" t="s">
        <v>8</v>
      </c>
      <c r="E1149" s="31">
        <v>3.5</v>
      </c>
      <c r="F1149" s="26">
        <v>10.331521982137891</v>
      </c>
      <c r="G1149" s="26">
        <f t="shared" si="48"/>
        <v>36.160326937482623</v>
      </c>
    </row>
    <row r="1150" spans="1:7" s="10" customFormat="1" ht="30">
      <c r="A1150" s="134">
        <v>8</v>
      </c>
      <c r="B1150" s="76" t="s">
        <v>94</v>
      </c>
      <c r="C1150" s="137" t="s">
        <v>95</v>
      </c>
      <c r="D1150" s="155" t="s">
        <v>41</v>
      </c>
      <c r="E1150" s="150">
        <f>+(5.5+0.5)/100</f>
        <v>0.06</v>
      </c>
      <c r="F1150" s="119">
        <v>816.58106129202531</v>
      </c>
      <c r="G1150" s="119">
        <f t="shared" si="48"/>
        <v>48.994863677521515</v>
      </c>
    </row>
    <row r="1151" spans="1:7" s="10" customFormat="1" ht="30">
      <c r="A1151" s="134"/>
      <c r="B1151" s="20" t="s">
        <v>96</v>
      </c>
      <c r="C1151" s="137"/>
      <c r="D1151" s="156"/>
      <c r="E1151" s="151"/>
      <c r="F1151" s="120"/>
      <c r="G1151" s="120"/>
    </row>
    <row r="1152" spans="1:7" s="10" customFormat="1" ht="15">
      <c r="A1152" s="134"/>
      <c r="B1152" s="20" t="s">
        <v>19</v>
      </c>
      <c r="C1152" s="137"/>
      <c r="D1152" s="157"/>
      <c r="E1152" s="152"/>
      <c r="F1152" s="121"/>
      <c r="G1152" s="121"/>
    </row>
    <row r="1153" spans="1:7" s="10" customFormat="1" ht="15" customHeight="1">
      <c r="A1153" s="134">
        <v>9</v>
      </c>
      <c r="B1153" s="135" t="s">
        <v>97</v>
      </c>
      <c r="C1153" s="136" t="s">
        <v>634</v>
      </c>
      <c r="D1153" s="153" t="s">
        <v>15</v>
      </c>
      <c r="E1153" s="150">
        <v>0.18</v>
      </c>
      <c r="F1153" s="119">
        <v>174.67016668814387</v>
      </c>
      <c r="G1153" s="119">
        <f t="shared" si="48"/>
        <v>31.440630003865895</v>
      </c>
    </row>
    <row r="1154" spans="1:7" s="10" customFormat="1" ht="15">
      <c r="A1154" s="134"/>
      <c r="B1154" s="135"/>
      <c r="C1154" s="136"/>
      <c r="D1154" s="158"/>
      <c r="E1154" s="151"/>
      <c r="F1154" s="120"/>
      <c r="G1154" s="120"/>
    </row>
    <row r="1155" spans="1:7" s="10" customFormat="1" ht="15">
      <c r="A1155" s="134"/>
      <c r="B1155" s="135"/>
      <c r="C1155" s="136"/>
      <c r="D1155" s="158"/>
      <c r="E1155" s="151"/>
      <c r="F1155" s="120"/>
      <c r="G1155" s="120"/>
    </row>
    <row r="1156" spans="1:7" s="10" customFormat="1" ht="15">
      <c r="A1156" s="134"/>
      <c r="B1156" s="135"/>
      <c r="C1156" s="136"/>
      <c r="D1156" s="154"/>
      <c r="E1156" s="152"/>
      <c r="F1156" s="121"/>
      <c r="G1156" s="121"/>
    </row>
    <row r="1157" spans="1:7" s="10" customFormat="1" ht="41.45" customHeight="1">
      <c r="A1157" s="19">
        <v>10</v>
      </c>
      <c r="B1157" s="27" t="s">
        <v>53</v>
      </c>
      <c r="C1157" s="23" t="s">
        <v>99</v>
      </c>
      <c r="D1157" s="24" t="s">
        <v>15</v>
      </c>
      <c r="E1157" s="35">
        <v>0.24</v>
      </c>
      <c r="F1157" s="26">
        <v>605.10231349231162</v>
      </c>
      <c r="G1157" s="26">
        <f t="shared" si="48"/>
        <v>145.22455523815478</v>
      </c>
    </row>
    <row r="1158" spans="1:7" s="10" customFormat="1" ht="41.45" customHeight="1">
      <c r="A1158" s="38">
        <v>11</v>
      </c>
      <c r="B1158" s="37" t="s">
        <v>642</v>
      </c>
      <c r="C1158" s="30" t="s">
        <v>661</v>
      </c>
      <c r="D1158" s="28" t="s">
        <v>10</v>
      </c>
      <c r="E1158" s="39">
        <f>E1137*0.06*1.03*0.001</f>
        <v>3.4608E-3</v>
      </c>
      <c r="F1158" s="40">
        <v>259.09653885286059</v>
      </c>
      <c r="G1158" s="40">
        <f t="shared" si="48"/>
        <v>0.8966813016619799</v>
      </c>
    </row>
    <row r="1159" spans="1:7" s="10" customFormat="1" ht="22.7" customHeight="1">
      <c r="A1159" s="19"/>
      <c r="B1159" s="20"/>
      <c r="C1159" s="18" t="s">
        <v>67</v>
      </c>
      <c r="D1159" s="7"/>
      <c r="E1159" s="21"/>
      <c r="F1159" s="26"/>
      <c r="G1159" s="26"/>
    </row>
    <row r="1160" spans="1:7" s="10" customFormat="1" ht="37.35" customHeight="1">
      <c r="A1160" s="28">
        <v>1</v>
      </c>
      <c r="B1160" s="20" t="s">
        <v>282</v>
      </c>
      <c r="C1160" s="43" t="s">
        <v>590</v>
      </c>
      <c r="D1160" s="28" t="s">
        <v>9</v>
      </c>
      <c r="E1160" s="29">
        <v>27</v>
      </c>
      <c r="F1160" s="26">
        <v>0.72416696367699418</v>
      </c>
      <c r="G1160" s="26">
        <f>F1160*E1160</f>
        <v>19.552508019278843</v>
      </c>
    </row>
    <row r="1161" spans="1:7" s="10" customFormat="1" ht="30">
      <c r="A1161" s="28">
        <v>2</v>
      </c>
      <c r="B1161" s="20" t="s">
        <v>76</v>
      </c>
      <c r="C1161" s="43" t="s">
        <v>607</v>
      </c>
      <c r="D1161" s="24" t="s">
        <v>59</v>
      </c>
      <c r="E1161" s="29">
        <v>0.1</v>
      </c>
      <c r="F1161" s="26">
        <v>57.246956449097574</v>
      </c>
      <c r="G1161" s="26">
        <f t="shared" ref="G1161:G1164" si="49">F1161*E1161</f>
        <v>5.7246956449097581</v>
      </c>
    </row>
    <row r="1162" spans="1:7" s="10" customFormat="1" ht="39.4" customHeight="1">
      <c r="A1162" s="28">
        <v>3</v>
      </c>
      <c r="B1162" s="20" t="s">
        <v>76</v>
      </c>
      <c r="C1162" s="43" t="s">
        <v>608</v>
      </c>
      <c r="D1162" s="24" t="s">
        <v>59</v>
      </c>
      <c r="E1162" s="38">
        <v>0.1</v>
      </c>
      <c r="F1162" s="26">
        <v>38.833781579308706</v>
      </c>
      <c r="G1162" s="26">
        <f t="shared" si="49"/>
        <v>3.8833781579308706</v>
      </c>
    </row>
    <row r="1163" spans="1:7" s="10" customFormat="1" ht="54.4" customHeight="1">
      <c r="A1163" s="28">
        <v>4</v>
      </c>
      <c r="B1163" s="27" t="s">
        <v>12</v>
      </c>
      <c r="C1163" s="43" t="s">
        <v>120</v>
      </c>
      <c r="D1163" s="28" t="s">
        <v>26</v>
      </c>
      <c r="E1163" s="29">
        <v>27</v>
      </c>
      <c r="F1163" s="26">
        <v>0.22095809843746625</v>
      </c>
      <c r="G1163" s="26">
        <f t="shared" si="49"/>
        <v>5.9658686578115887</v>
      </c>
    </row>
    <row r="1164" spans="1:7" s="10" customFormat="1" ht="38.1" customHeight="1">
      <c r="A1164" s="28">
        <v>5</v>
      </c>
      <c r="B1164" s="20" t="s">
        <v>80</v>
      </c>
      <c r="C1164" s="43" t="s">
        <v>609</v>
      </c>
      <c r="D1164" s="28" t="s">
        <v>11</v>
      </c>
      <c r="E1164" s="49">
        <v>2.7E-2</v>
      </c>
      <c r="F1164" s="26">
        <v>98.722664654833778</v>
      </c>
      <c r="G1164" s="26">
        <f t="shared" si="49"/>
        <v>2.6655119456805121</v>
      </c>
    </row>
    <row r="1165" spans="1:7" s="10" customFormat="1" ht="18">
      <c r="A1165" s="16"/>
      <c r="B1165" s="17"/>
      <c r="C1165" s="18" t="s">
        <v>297</v>
      </c>
      <c r="D1165" s="16"/>
      <c r="E1165" s="16"/>
      <c r="F1165" s="16"/>
      <c r="G1165" s="16"/>
    </row>
    <row r="1166" spans="1:7" s="10" customFormat="1" ht="15">
      <c r="A1166" s="19"/>
      <c r="B1166" s="20"/>
      <c r="C1166" s="18" t="s">
        <v>60</v>
      </c>
      <c r="D1166" s="7"/>
      <c r="E1166" s="21"/>
      <c r="F1166" s="26"/>
      <c r="G1166" s="26"/>
    </row>
    <row r="1167" spans="1:7" s="10" customFormat="1" ht="45">
      <c r="A1167" s="19">
        <v>1</v>
      </c>
      <c r="B1167" s="20" t="s">
        <v>49</v>
      </c>
      <c r="C1167" s="23" t="s">
        <v>85</v>
      </c>
      <c r="D1167" s="24" t="s">
        <v>61</v>
      </c>
      <c r="E1167" s="75">
        <v>282.5</v>
      </c>
      <c r="F1167" s="26">
        <v>0.42932480293630632</v>
      </c>
      <c r="G1167" s="26">
        <f>F1167*E1167</f>
        <v>121.28425682950653</v>
      </c>
    </row>
    <row r="1168" spans="1:7" s="10" customFormat="1" ht="17.45" customHeight="1">
      <c r="A1168" s="134">
        <v>2</v>
      </c>
      <c r="B1168" s="20" t="s">
        <v>50</v>
      </c>
      <c r="C1168" s="137" t="s">
        <v>86</v>
      </c>
      <c r="D1168" s="130" t="s">
        <v>22</v>
      </c>
      <c r="E1168" s="138">
        <v>1.35E-2</v>
      </c>
      <c r="F1168" s="119">
        <v>6042.7442181855604</v>
      </c>
      <c r="G1168" s="119">
        <f t="shared" ref="G1168:G1189" si="50">F1168*E1168</f>
        <v>81.57704694550506</v>
      </c>
    </row>
    <row r="1169" spans="1:7" s="10" customFormat="1" ht="15">
      <c r="A1169" s="134"/>
      <c r="B1169" s="27" t="s">
        <v>51</v>
      </c>
      <c r="C1169" s="137"/>
      <c r="D1169" s="141"/>
      <c r="E1169" s="139"/>
      <c r="F1169" s="120"/>
      <c r="G1169" s="120"/>
    </row>
    <row r="1170" spans="1:7" s="10" customFormat="1" ht="45">
      <c r="A1170" s="134"/>
      <c r="B1170" s="20" t="s">
        <v>87</v>
      </c>
      <c r="C1170" s="137"/>
      <c r="D1170" s="131"/>
      <c r="E1170" s="140"/>
      <c r="F1170" s="121"/>
      <c r="G1170" s="121"/>
    </row>
    <row r="1171" spans="1:7" s="10" customFormat="1" ht="17.45" customHeight="1">
      <c r="A1171" s="134">
        <v>3</v>
      </c>
      <c r="B1171" s="27" t="s">
        <v>56</v>
      </c>
      <c r="C1171" s="137" t="s">
        <v>88</v>
      </c>
      <c r="D1171" s="130" t="s">
        <v>22</v>
      </c>
      <c r="E1171" s="132">
        <v>4.4999999999999997E-3</v>
      </c>
      <c r="F1171" s="119">
        <v>5623.2213285241078</v>
      </c>
      <c r="G1171" s="119">
        <f t="shared" si="50"/>
        <v>25.304495978358482</v>
      </c>
    </row>
    <row r="1172" spans="1:7" s="10" customFormat="1" ht="45">
      <c r="A1172" s="134"/>
      <c r="B1172" s="20" t="s">
        <v>89</v>
      </c>
      <c r="C1172" s="137"/>
      <c r="D1172" s="131"/>
      <c r="E1172" s="133"/>
      <c r="F1172" s="121"/>
      <c r="G1172" s="121"/>
    </row>
    <row r="1173" spans="1:7" s="10" customFormat="1" ht="17.45" customHeight="1">
      <c r="A1173" s="134">
        <v>4</v>
      </c>
      <c r="B1173" s="27" t="s">
        <v>57</v>
      </c>
      <c r="C1173" s="137" t="s">
        <v>90</v>
      </c>
      <c r="D1173" s="130" t="s">
        <v>22</v>
      </c>
      <c r="E1173" s="132">
        <v>5.6500000000000002E-2</v>
      </c>
      <c r="F1173" s="119">
        <v>5955.6839307013724</v>
      </c>
      <c r="G1173" s="119">
        <f t="shared" si="50"/>
        <v>336.49614208462754</v>
      </c>
    </row>
    <row r="1174" spans="1:7" s="10" customFormat="1" ht="15">
      <c r="A1174" s="134"/>
      <c r="B1174" s="20" t="s">
        <v>64</v>
      </c>
      <c r="C1174" s="137"/>
      <c r="D1174" s="141"/>
      <c r="E1174" s="161"/>
      <c r="F1174" s="120"/>
      <c r="G1174" s="120"/>
    </row>
    <row r="1175" spans="1:7" s="10" customFormat="1" ht="45">
      <c r="A1175" s="134"/>
      <c r="B1175" s="20" t="s">
        <v>91</v>
      </c>
      <c r="C1175" s="137"/>
      <c r="D1175" s="131"/>
      <c r="E1175" s="133"/>
      <c r="F1175" s="121"/>
      <c r="G1175" s="121"/>
    </row>
    <row r="1176" spans="1:7" s="10" customFormat="1" ht="17.45" customHeight="1">
      <c r="A1176" s="134">
        <v>5</v>
      </c>
      <c r="B1176" s="27" t="s">
        <v>51</v>
      </c>
      <c r="C1176" s="137" t="s">
        <v>92</v>
      </c>
      <c r="D1176" s="130" t="s">
        <v>22</v>
      </c>
      <c r="E1176" s="145">
        <v>3.3000000000000002E-2</v>
      </c>
      <c r="F1176" s="119">
        <v>4528.6173960134092</v>
      </c>
      <c r="G1176" s="119">
        <f t="shared" si="50"/>
        <v>149.4443740684425</v>
      </c>
    </row>
    <row r="1177" spans="1:7" s="10" customFormat="1" ht="15">
      <c r="A1177" s="134"/>
      <c r="B1177" s="20" t="s">
        <v>65</v>
      </c>
      <c r="C1177" s="137"/>
      <c r="D1177" s="141"/>
      <c r="E1177" s="146"/>
      <c r="F1177" s="120"/>
      <c r="G1177" s="120"/>
    </row>
    <row r="1178" spans="1:7" s="10" customFormat="1" ht="45">
      <c r="A1178" s="134"/>
      <c r="B1178" s="20" t="s">
        <v>87</v>
      </c>
      <c r="C1178" s="137"/>
      <c r="D1178" s="131"/>
      <c r="E1178" s="147"/>
      <c r="F1178" s="121"/>
      <c r="G1178" s="121"/>
    </row>
    <row r="1179" spans="1:7" s="10" customFormat="1" ht="30">
      <c r="A1179" s="19">
        <v>6</v>
      </c>
      <c r="B1179" s="27" t="s">
        <v>18</v>
      </c>
      <c r="C1179" s="23" t="s">
        <v>17</v>
      </c>
      <c r="D1179" s="28" t="s">
        <v>8</v>
      </c>
      <c r="E1179" s="29">
        <v>8</v>
      </c>
      <c r="F1179" s="26">
        <v>10.331521982137893</v>
      </c>
      <c r="G1179" s="26">
        <f t="shared" si="50"/>
        <v>82.652175857103146</v>
      </c>
    </row>
    <row r="1180" spans="1:7" s="10" customFormat="1" ht="30">
      <c r="A1180" s="19">
        <v>7</v>
      </c>
      <c r="B1180" s="27" t="s">
        <v>66</v>
      </c>
      <c r="C1180" s="30" t="s">
        <v>93</v>
      </c>
      <c r="D1180" s="28" t="s">
        <v>8</v>
      </c>
      <c r="E1180" s="31">
        <v>22.5</v>
      </c>
      <c r="F1180" s="26">
        <v>10.331521982137893</v>
      </c>
      <c r="G1180" s="26">
        <f t="shared" si="50"/>
        <v>232.4592445981026</v>
      </c>
    </row>
    <row r="1181" spans="1:7" s="10" customFormat="1" ht="30">
      <c r="A1181" s="134">
        <v>8</v>
      </c>
      <c r="B1181" s="76" t="s">
        <v>94</v>
      </c>
      <c r="C1181" s="137" t="s">
        <v>95</v>
      </c>
      <c r="D1181" s="155" t="s">
        <v>41</v>
      </c>
      <c r="E1181" s="150">
        <f>+(51.5+1.5)/100</f>
        <v>0.53</v>
      </c>
      <c r="F1181" s="119">
        <v>816.58106129202531</v>
      </c>
      <c r="G1181" s="119">
        <f t="shared" si="50"/>
        <v>432.78796248477346</v>
      </c>
    </row>
    <row r="1182" spans="1:7" s="10" customFormat="1" ht="30">
      <c r="A1182" s="134"/>
      <c r="B1182" s="20" t="s">
        <v>96</v>
      </c>
      <c r="C1182" s="137"/>
      <c r="D1182" s="156"/>
      <c r="E1182" s="151"/>
      <c r="F1182" s="120"/>
      <c r="G1182" s="120"/>
    </row>
    <row r="1183" spans="1:7" s="10" customFormat="1" ht="15">
      <c r="A1183" s="134"/>
      <c r="B1183" s="20" t="s">
        <v>19</v>
      </c>
      <c r="C1183" s="137"/>
      <c r="D1183" s="157"/>
      <c r="E1183" s="152"/>
      <c r="F1183" s="121"/>
      <c r="G1183" s="121"/>
    </row>
    <row r="1184" spans="1:7" s="10" customFormat="1" ht="15" customHeight="1">
      <c r="A1184" s="134">
        <v>9</v>
      </c>
      <c r="B1184" s="135" t="s">
        <v>97</v>
      </c>
      <c r="C1184" s="136" t="s">
        <v>634</v>
      </c>
      <c r="D1184" s="153" t="s">
        <v>15</v>
      </c>
      <c r="E1184" s="150">
        <v>1.1100000000000001</v>
      </c>
      <c r="F1184" s="119">
        <v>174.67016668814387</v>
      </c>
      <c r="G1184" s="119">
        <f t="shared" si="50"/>
        <v>193.8838850238397</v>
      </c>
    </row>
    <row r="1185" spans="1:7" s="10" customFormat="1" ht="15">
      <c r="A1185" s="134"/>
      <c r="B1185" s="135"/>
      <c r="C1185" s="136"/>
      <c r="D1185" s="158"/>
      <c r="E1185" s="151"/>
      <c r="F1185" s="120"/>
      <c r="G1185" s="120"/>
    </row>
    <row r="1186" spans="1:7" s="10" customFormat="1" ht="15">
      <c r="A1186" s="134"/>
      <c r="B1186" s="135"/>
      <c r="C1186" s="136"/>
      <c r="D1186" s="158"/>
      <c r="E1186" s="151"/>
      <c r="F1186" s="120"/>
      <c r="G1186" s="120"/>
    </row>
    <row r="1187" spans="1:7" s="10" customFormat="1" ht="15">
      <c r="A1187" s="134"/>
      <c r="B1187" s="135"/>
      <c r="C1187" s="136"/>
      <c r="D1187" s="154"/>
      <c r="E1187" s="152"/>
      <c r="F1187" s="121"/>
      <c r="G1187" s="121"/>
    </row>
    <row r="1188" spans="1:7" s="10" customFormat="1" ht="30">
      <c r="A1188" s="19">
        <v>10</v>
      </c>
      <c r="B1188" s="27" t="s">
        <v>53</v>
      </c>
      <c r="C1188" s="23" t="s">
        <v>99</v>
      </c>
      <c r="D1188" s="24" t="s">
        <v>15</v>
      </c>
      <c r="E1188" s="35">
        <v>1.3</v>
      </c>
      <c r="F1188" s="26">
        <v>605.10231349231162</v>
      </c>
      <c r="G1188" s="26">
        <f t="shared" si="50"/>
        <v>786.63300754000511</v>
      </c>
    </row>
    <row r="1189" spans="1:7" s="10" customFormat="1" ht="30">
      <c r="A1189" s="38">
        <v>11</v>
      </c>
      <c r="B1189" s="37" t="s">
        <v>642</v>
      </c>
      <c r="C1189" s="30" t="s">
        <v>662</v>
      </c>
      <c r="D1189" s="28" t="s">
        <v>10</v>
      </c>
      <c r="E1189" s="39">
        <f>E1167*0.06*1.03*0.001</f>
        <v>1.7458500000000002E-2</v>
      </c>
      <c r="F1189" s="40">
        <v>259.09653885286059</v>
      </c>
      <c r="G1189" s="40">
        <f t="shared" si="50"/>
        <v>4.5234369235626675</v>
      </c>
    </row>
    <row r="1190" spans="1:7" s="10" customFormat="1" ht="15">
      <c r="A1190" s="19"/>
      <c r="B1190" s="20"/>
      <c r="C1190" s="18" t="s">
        <v>67</v>
      </c>
      <c r="D1190" s="7"/>
      <c r="E1190" s="21"/>
      <c r="F1190" s="26"/>
      <c r="G1190" s="26"/>
    </row>
    <row r="1191" spans="1:7" s="10" customFormat="1" ht="30">
      <c r="A1191" s="28">
        <v>1</v>
      </c>
      <c r="B1191" s="20" t="s">
        <v>71</v>
      </c>
      <c r="C1191" s="43" t="s">
        <v>182</v>
      </c>
      <c r="D1191" s="28" t="s">
        <v>9</v>
      </c>
      <c r="E1191" s="29">
        <v>1</v>
      </c>
      <c r="F1191" s="26">
        <v>2.9968107406156039</v>
      </c>
      <c r="G1191" s="26">
        <f>F1191*E1191</f>
        <v>2.9968107406156039</v>
      </c>
    </row>
    <row r="1192" spans="1:7" s="10" customFormat="1" ht="30">
      <c r="A1192" s="28">
        <v>2</v>
      </c>
      <c r="B1192" s="20" t="s">
        <v>183</v>
      </c>
      <c r="C1192" s="43" t="s">
        <v>568</v>
      </c>
      <c r="D1192" s="28" t="s">
        <v>9</v>
      </c>
      <c r="E1192" s="29">
        <v>134</v>
      </c>
      <c r="F1192" s="26">
        <v>1.2300137036998333</v>
      </c>
      <c r="G1192" s="26">
        <f t="shared" ref="G1192:G1202" si="51">F1192*E1192</f>
        <v>164.82183629577767</v>
      </c>
    </row>
    <row r="1193" spans="1:7" s="10" customFormat="1" ht="30">
      <c r="A1193" s="28">
        <v>3</v>
      </c>
      <c r="B1193" s="20" t="s">
        <v>74</v>
      </c>
      <c r="C1193" s="43" t="s">
        <v>73</v>
      </c>
      <c r="D1193" s="28" t="s">
        <v>7</v>
      </c>
      <c r="E1193" s="45">
        <v>1</v>
      </c>
      <c r="F1193" s="26">
        <v>39.475696836194516</v>
      </c>
      <c r="G1193" s="26">
        <f t="shared" si="51"/>
        <v>39.475696836194516</v>
      </c>
    </row>
    <row r="1194" spans="1:7" s="10" customFormat="1" ht="30">
      <c r="A1194" s="28">
        <v>4</v>
      </c>
      <c r="B1194" s="20" t="s">
        <v>75</v>
      </c>
      <c r="C1194" s="23" t="s">
        <v>188</v>
      </c>
      <c r="D1194" s="38" t="s">
        <v>7</v>
      </c>
      <c r="E1194" s="41">
        <v>2</v>
      </c>
      <c r="F1194" s="26">
        <v>8.9514780835447958</v>
      </c>
      <c r="G1194" s="26">
        <f t="shared" si="51"/>
        <v>17.902956167089592</v>
      </c>
    </row>
    <row r="1195" spans="1:7" s="10" customFormat="1" ht="30">
      <c r="A1195" s="28">
        <v>5</v>
      </c>
      <c r="B1195" s="27" t="s">
        <v>76</v>
      </c>
      <c r="C1195" s="23" t="s">
        <v>569</v>
      </c>
      <c r="D1195" s="24" t="s">
        <v>59</v>
      </c>
      <c r="E1195" s="38">
        <v>0.2</v>
      </c>
      <c r="F1195" s="26">
        <v>189.82181551157734</v>
      </c>
      <c r="G1195" s="26">
        <f t="shared" si="51"/>
        <v>37.964363102315467</v>
      </c>
    </row>
    <row r="1196" spans="1:7" s="10" customFormat="1" ht="30">
      <c r="A1196" s="28">
        <v>6</v>
      </c>
      <c r="B1196" s="27" t="s">
        <v>76</v>
      </c>
      <c r="C1196" s="43" t="s">
        <v>606</v>
      </c>
      <c r="D1196" s="24" t="s">
        <v>59</v>
      </c>
      <c r="E1196" s="38">
        <v>0.1</v>
      </c>
      <c r="F1196" s="26">
        <v>594.91166264693197</v>
      </c>
      <c r="G1196" s="26">
        <f t="shared" si="51"/>
        <v>59.491166264693199</v>
      </c>
    </row>
    <row r="1197" spans="1:7" s="10" customFormat="1" ht="30">
      <c r="A1197" s="28">
        <v>7</v>
      </c>
      <c r="B1197" s="27" t="s">
        <v>76</v>
      </c>
      <c r="C1197" s="43" t="s">
        <v>588</v>
      </c>
      <c r="D1197" s="24" t="s">
        <v>59</v>
      </c>
      <c r="E1197" s="29">
        <v>0.2</v>
      </c>
      <c r="F1197" s="26">
        <v>54.300848469931353</v>
      </c>
      <c r="G1197" s="26">
        <f t="shared" si="51"/>
        <v>10.860169693986272</v>
      </c>
    </row>
    <row r="1198" spans="1:7" s="10" customFormat="1" ht="45">
      <c r="A1198" s="28">
        <v>8</v>
      </c>
      <c r="B1198" s="27" t="s">
        <v>12</v>
      </c>
      <c r="C1198" s="43" t="s">
        <v>120</v>
      </c>
      <c r="D1198" s="28" t="s">
        <v>26</v>
      </c>
      <c r="E1198" s="29">
        <v>134</v>
      </c>
      <c r="F1198" s="26">
        <v>0.22095809843746625</v>
      </c>
      <c r="G1198" s="26">
        <f t="shared" si="51"/>
        <v>29.608385190620478</v>
      </c>
    </row>
    <row r="1199" spans="1:7" s="10" customFormat="1" ht="45">
      <c r="A1199" s="28">
        <v>9</v>
      </c>
      <c r="B1199" s="20" t="s">
        <v>77</v>
      </c>
      <c r="C1199" s="46" t="s">
        <v>211</v>
      </c>
      <c r="D1199" s="24" t="s">
        <v>10</v>
      </c>
      <c r="E1199" s="47">
        <v>4.7999999999999996E-3</v>
      </c>
      <c r="F1199" s="26">
        <v>880.63073143589986</v>
      </c>
      <c r="G1199" s="26">
        <f t="shared" si="51"/>
        <v>4.2270275108923192</v>
      </c>
    </row>
    <row r="1200" spans="1:7" s="10" customFormat="1" ht="45">
      <c r="A1200" s="28">
        <v>10</v>
      </c>
      <c r="B1200" s="20" t="s">
        <v>27</v>
      </c>
      <c r="C1200" s="48" t="s">
        <v>262</v>
      </c>
      <c r="D1200" s="28" t="s">
        <v>15</v>
      </c>
      <c r="E1200" s="49">
        <f>0.1/100</f>
        <v>1E-3</v>
      </c>
      <c r="F1200" s="26">
        <v>98.825825769115596</v>
      </c>
      <c r="G1200" s="26">
        <f t="shared" si="51"/>
        <v>9.8825825769115597E-2</v>
      </c>
    </row>
    <row r="1201" spans="1:7" s="10" customFormat="1" ht="32.25">
      <c r="A1201" s="28">
        <v>11</v>
      </c>
      <c r="B1201" s="20" t="s">
        <v>263</v>
      </c>
      <c r="C1201" s="43" t="s">
        <v>290</v>
      </c>
      <c r="D1201" s="28" t="s">
        <v>26</v>
      </c>
      <c r="E1201" s="31">
        <v>0.5</v>
      </c>
      <c r="F1201" s="26">
        <v>0.66993531638076853</v>
      </c>
      <c r="G1201" s="26">
        <f t="shared" si="51"/>
        <v>0.33496765819038427</v>
      </c>
    </row>
    <row r="1202" spans="1:7" s="10" customFormat="1" ht="45">
      <c r="A1202" s="28">
        <v>12</v>
      </c>
      <c r="B1202" s="20" t="s">
        <v>80</v>
      </c>
      <c r="C1202" s="43" t="s">
        <v>570</v>
      </c>
      <c r="D1202" s="28" t="s">
        <v>11</v>
      </c>
      <c r="E1202" s="49">
        <v>0.13500000000000001</v>
      </c>
      <c r="F1202" s="26">
        <v>98.722664654833778</v>
      </c>
      <c r="G1202" s="26">
        <f t="shared" si="51"/>
        <v>13.32755972840256</v>
      </c>
    </row>
    <row r="1203" spans="1:7" s="10" customFormat="1" ht="15">
      <c r="A1203" s="50"/>
      <c r="B1203" s="51"/>
      <c r="C1203" s="18" t="s">
        <v>195</v>
      </c>
      <c r="D1203" s="50"/>
      <c r="E1203" s="50"/>
      <c r="F1203" s="26"/>
      <c r="G1203" s="26"/>
    </row>
    <row r="1204" spans="1:7" s="10" customFormat="1" ht="30">
      <c r="A1204" s="38">
        <v>1</v>
      </c>
      <c r="B1204" s="27" t="s">
        <v>20</v>
      </c>
      <c r="C1204" s="23" t="s">
        <v>32</v>
      </c>
      <c r="D1204" s="53" t="s">
        <v>8</v>
      </c>
      <c r="E1204" s="35">
        <v>0.3</v>
      </c>
      <c r="F1204" s="26">
        <v>40.437061612773178</v>
      </c>
      <c r="G1204" s="26">
        <f>F1204*E1204</f>
        <v>12.131118483831953</v>
      </c>
    </row>
    <row r="1205" spans="1:7" s="10" customFormat="1" ht="30">
      <c r="A1205" s="38">
        <v>2</v>
      </c>
      <c r="B1205" s="27" t="s">
        <v>35</v>
      </c>
      <c r="C1205" s="46" t="s">
        <v>81</v>
      </c>
      <c r="D1205" s="53" t="s">
        <v>8</v>
      </c>
      <c r="E1205" s="35">
        <v>0.8</v>
      </c>
      <c r="F1205" s="26">
        <v>53.105241403184849</v>
      </c>
      <c r="G1205" s="26">
        <f t="shared" ref="G1205:G1213" si="52">F1205*E1205</f>
        <v>42.484193122547879</v>
      </c>
    </row>
    <row r="1206" spans="1:7" s="10" customFormat="1" ht="30">
      <c r="A1206" s="38">
        <v>3</v>
      </c>
      <c r="B1206" s="20" t="s">
        <v>12</v>
      </c>
      <c r="C1206" s="23" t="s">
        <v>82</v>
      </c>
      <c r="D1206" s="53" t="s">
        <v>7</v>
      </c>
      <c r="E1206" s="41">
        <v>1</v>
      </c>
      <c r="F1206" s="26">
        <v>41.24551170832703</v>
      </c>
      <c r="G1206" s="26">
        <f t="shared" si="52"/>
        <v>41.24551170832703</v>
      </c>
    </row>
    <row r="1207" spans="1:7" s="10" customFormat="1" ht="45">
      <c r="A1207" s="38">
        <v>4</v>
      </c>
      <c r="B1207" s="20" t="s">
        <v>12</v>
      </c>
      <c r="C1207" s="61" t="s">
        <v>196</v>
      </c>
      <c r="D1207" s="53" t="s">
        <v>7</v>
      </c>
      <c r="E1207" s="41">
        <v>1</v>
      </c>
      <c r="F1207" s="26">
        <v>28.238444980308188</v>
      </c>
      <c r="G1207" s="26">
        <f t="shared" si="52"/>
        <v>28.238444980308188</v>
      </c>
    </row>
    <row r="1208" spans="1:7" s="10" customFormat="1" ht="45">
      <c r="A1208" s="38">
        <v>5</v>
      </c>
      <c r="B1208" s="20" t="s">
        <v>12</v>
      </c>
      <c r="C1208" s="61" t="s">
        <v>197</v>
      </c>
      <c r="D1208" s="53" t="s">
        <v>7</v>
      </c>
      <c r="E1208" s="41">
        <v>1</v>
      </c>
      <c r="F1208" s="26">
        <v>29.461079791662169</v>
      </c>
      <c r="G1208" s="26">
        <f t="shared" si="52"/>
        <v>29.461079791662169</v>
      </c>
    </row>
    <row r="1209" spans="1:7" s="10" customFormat="1" ht="30">
      <c r="A1209" s="38">
        <v>6</v>
      </c>
      <c r="B1209" s="20" t="s">
        <v>12</v>
      </c>
      <c r="C1209" s="61" t="s">
        <v>198</v>
      </c>
      <c r="D1209" s="53" t="s">
        <v>7</v>
      </c>
      <c r="E1209" s="41">
        <v>1</v>
      </c>
      <c r="F1209" s="26">
        <v>121.11449902352317</v>
      </c>
      <c r="G1209" s="26">
        <f t="shared" si="52"/>
        <v>121.11449902352317</v>
      </c>
    </row>
    <row r="1210" spans="1:7" s="10" customFormat="1" ht="15">
      <c r="A1210" s="38">
        <v>7</v>
      </c>
      <c r="B1210" s="27" t="s">
        <v>30</v>
      </c>
      <c r="C1210" s="46" t="s">
        <v>157</v>
      </c>
      <c r="D1210" s="38" t="s">
        <v>10</v>
      </c>
      <c r="E1210" s="47">
        <v>1.72E-2</v>
      </c>
      <c r="F1210" s="26">
        <v>812.96067289764358</v>
      </c>
      <c r="G1210" s="26">
        <f t="shared" si="52"/>
        <v>13.98292357383947</v>
      </c>
    </row>
    <row r="1211" spans="1:7" s="10" customFormat="1" ht="30">
      <c r="A1211" s="38">
        <v>8</v>
      </c>
      <c r="B1211" s="62" t="s">
        <v>158</v>
      </c>
      <c r="C1211" s="23" t="s">
        <v>33</v>
      </c>
      <c r="D1211" s="38" t="s">
        <v>10</v>
      </c>
      <c r="E1211" s="47">
        <v>2.3199999999999998E-2</v>
      </c>
      <c r="F1211" s="26">
        <v>810.17969427070966</v>
      </c>
      <c r="G1211" s="26">
        <f t="shared" si="52"/>
        <v>18.796168907080464</v>
      </c>
    </row>
    <row r="1212" spans="1:7" s="10" customFormat="1" ht="30">
      <c r="A1212" s="38">
        <v>9</v>
      </c>
      <c r="B1212" s="20" t="s">
        <v>29</v>
      </c>
      <c r="C1212" s="61" t="s">
        <v>34</v>
      </c>
      <c r="D1212" s="24" t="s">
        <v>15</v>
      </c>
      <c r="E1212" s="64">
        <f>0.1/100</f>
        <v>1E-3</v>
      </c>
      <c r="F1212" s="26">
        <v>191.96304976186704</v>
      </c>
      <c r="G1212" s="26">
        <f t="shared" si="52"/>
        <v>0.19196304976186704</v>
      </c>
    </row>
    <row r="1213" spans="1:7" s="10" customFormat="1" ht="30">
      <c r="A1213" s="38">
        <v>10</v>
      </c>
      <c r="B1213" s="58" t="s">
        <v>159</v>
      </c>
      <c r="C1213" s="46" t="s">
        <v>44</v>
      </c>
      <c r="D1213" s="38" t="s">
        <v>10</v>
      </c>
      <c r="E1213" s="47">
        <v>4.0399999999999998E-2</v>
      </c>
      <c r="F1213" s="26">
        <v>8.4005156213570373</v>
      </c>
      <c r="G1213" s="26">
        <f t="shared" si="52"/>
        <v>0.3393808311028243</v>
      </c>
    </row>
    <row r="1214" spans="1:7" s="10" customFormat="1" ht="18">
      <c r="A1214" s="16"/>
      <c r="B1214" s="17"/>
      <c r="C1214" s="18" t="s">
        <v>298</v>
      </c>
      <c r="D1214" s="16"/>
      <c r="E1214" s="16"/>
      <c r="F1214" s="16"/>
      <c r="G1214" s="16"/>
    </row>
    <row r="1215" spans="1:7" s="10" customFormat="1" ht="15">
      <c r="A1215" s="19"/>
      <c r="B1215" s="20"/>
      <c r="C1215" s="18" t="s">
        <v>60</v>
      </c>
      <c r="D1215" s="7"/>
      <c r="E1215" s="21"/>
      <c r="F1215" s="26"/>
      <c r="G1215" s="26"/>
    </row>
    <row r="1216" spans="1:7" s="10" customFormat="1" ht="45">
      <c r="A1216" s="19">
        <v>1</v>
      </c>
      <c r="B1216" s="20" t="s">
        <v>49</v>
      </c>
      <c r="C1216" s="23" t="s">
        <v>85</v>
      </c>
      <c r="D1216" s="24" t="s">
        <v>61</v>
      </c>
      <c r="E1216" s="25">
        <v>132</v>
      </c>
      <c r="F1216" s="26">
        <v>0.42932480293630632</v>
      </c>
      <c r="G1216" s="26">
        <f>F1216*E1216</f>
        <v>56.670873987592437</v>
      </c>
    </row>
    <row r="1217" spans="1:7" s="10" customFormat="1" ht="17.45" customHeight="1">
      <c r="A1217" s="134">
        <v>2</v>
      </c>
      <c r="B1217" s="20" t="s">
        <v>50</v>
      </c>
      <c r="C1217" s="137" t="s">
        <v>86</v>
      </c>
      <c r="D1217" s="130" t="s">
        <v>22</v>
      </c>
      <c r="E1217" s="138">
        <v>6.4999999999999997E-3</v>
      </c>
      <c r="F1217" s="119">
        <v>6042.7442181855604</v>
      </c>
      <c r="G1217" s="119">
        <f t="shared" ref="G1217:G1239" si="53">F1217*E1217</f>
        <v>39.27783741820614</v>
      </c>
    </row>
    <row r="1218" spans="1:7" s="10" customFormat="1" ht="15">
      <c r="A1218" s="134"/>
      <c r="B1218" s="27" t="s">
        <v>51</v>
      </c>
      <c r="C1218" s="137"/>
      <c r="D1218" s="141"/>
      <c r="E1218" s="139"/>
      <c r="F1218" s="120"/>
      <c r="G1218" s="120"/>
    </row>
    <row r="1219" spans="1:7" s="10" customFormat="1" ht="45">
      <c r="A1219" s="134"/>
      <c r="B1219" s="20" t="s">
        <v>87</v>
      </c>
      <c r="C1219" s="137"/>
      <c r="D1219" s="131"/>
      <c r="E1219" s="140"/>
      <c r="F1219" s="121"/>
      <c r="G1219" s="121"/>
    </row>
    <row r="1220" spans="1:7" s="10" customFormat="1" ht="17.45" customHeight="1">
      <c r="A1220" s="134">
        <v>3</v>
      </c>
      <c r="B1220" s="27" t="s">
        <v>56</v>
      </c>
      <c r="C1220" s="137" t="s">
        <v>88</v>
      </c>
      <c r="D1220" s="130" t="s">
        <v>22</v>
      </c>
      <c r="E1220" s="145">
        <v>2E-3</v>
      </c>
      <c r="F1220" s="119">
        <v>5623.2213285241078</v>
      </c>
      <c r="G1220" s="119">
        <f t="shared" si="53"/>
        <v>11.246442657048215</v>
      </c>
    </row>
    <row r="1221" spans="1:7" s="10" customFormat="1" ht="45">
      <c r="A1221" s="134"/>
      <c r="B1221" s="20" t="s">
        <v>89</v>
      </c>
      <c r="C1221" s="137"/>
      <c r="D1221" s="131"/>
      <c r="E1221" s="147"/>
      <c r="F1221" s="121"/>
      <c r="G1221" s="121"/>
    </row>
    <row r="1222" spans="1:7" s="10" customFormat="1" ht="17.45" customHeight="1">
      <c r="A1222" s="134">
        <v>4</v>
      </c>
      <c r="B1222" s="27" t="s">
        <v>57</v>
      </c>
      <c r="C1222" s="137" t="s">
        <v>90</v>
      </c>
      <c r="D1222" s="130" t="s">
        <v>22</v>
      </c>
      <c r="E1222" s="132">
        <v>2.4500000000000001E-2</v>
      </c>
      <c r="F1222" s="119">
        <v>5955.6839307013724</v>
      </c>
      <c r="G1222" s="119">
        <f t="shared" si="53"/>
        <v>145.91425630218362</v>
      </c>
    </row>
    <row r="1223" spans="1:7" s="10" customFormat="1" ht="15">
      <c r="A1223" s="134"/>
      <c r="B1223" s="20" t="s">
        <v>64</v>
      </c>
      <c r="C1223" s="137"/>
      <c r="D1223" s="141"/>
      <c r="E1223" s="161"/>
      <c r="F1223" s="120"/>
      <c r="G1223" s="120"/>
    </row>
    <row r="1224" spans="1:7" s="10" customFormat="1" ht="45">
      <c r="A1224" s="134"/>
      <c r="B1224" s="20" t="s">
        <v>91</v>
      </c>
      <c r="C1224" s="137"/>
      <c r="D1224" s="131"/>
      <c r="E1224" s="133"/>
      <c r="F1224" s="121"/>
      <c r="G1224" s="121"/>
    </row>
    <row r="1225" spans="1:7" s="10" customFormat="1" ht="17.45" customHeight="1">
      <c r="A1225" s="134">
        <v>5</v>
      </c>
      <c r="B1225" s="27" t="s">
        <v>51</v>
      </c>
      <c r="C1225" s="137" t="s">
        <v>92</v>
      </c>
      <c r="D1225" s="130" t="s">
        <v>22</v>
      </c>
      <c r="E1225" s="145">
        <v>1.4E-2</v>
      </c>
      <c r="F1225" s="119">
        <v>4528.6173960134092</v>
      </c>
      <c r="G1225" s="119">
        <f t="shared" si="53"/>
        <v>63.40064354418773</v>
      </c>
    </row>
    <row r="1226" spans="1:7" s="10" customFormat="1" ht="15">
      <c r="A1226" s="134"/>
      <c r="B1226" s="20" t="s">
        <v>65</v>
      </c>
      <c r="C1226" s="137"/>
      <c r="D1226" s="141"/>
      <c r="E1226" s="146"/>
      <c r="F1226" s="120"/>
      <c r="G1226" s="120"/>
    </row>
    <row r="1227" spans="1:7" s="10" customFormat="1" ht="45">
      <c r="A1227" s="134"/>
      <c r="B1227" s="20" t="s">
        <v>87</v>
      </c>
      <c r="C1227" s="137"/>
      <c r="D1227" s="131"/>
      <c r="E1227" s="147"/>
      <c r="F1227" s="121"/>
      <c r="G1227" s="121"/>
    </row>
    <row r="1228" spans="1:7" s="10" customFormat="1" ht="30">
      <c r="A1228" s="19">
        <v>6</v>
      </c>
      <c r="B1228" s="27" t="s">
        <v>18</v>
      </c>
      <c r="C1228" s="23" t="s">
        <v>17</v>
      </c>
      <c r="D1228" s="28" t="s">
        <v>8</v>
      </c>
      <c r="E1228" s="29">
        <v>4</v>
      </c>
      <c r="F1228" s="26">
        <v>10.331521982137893</v>
      </c>
      <c r="G1228" s="26">
        <f t="shared" si="53"/>
        <v>41.326087928551573</v>
      </c>
    </row>
    <row r="1229" spans="1:7" s="10" customFormat="1" ht="30">
      <c r="A1229" s="19">
        <v>7</v>
      </c>
      <c r="B1229" s="27" t="s">
        <v>66</v>
      </c>
      <c r="C1229" s="30" t="s">
        <v>93</v>
      </c>
      <c r="D1229" s="28" t="s">
        <v>8</v>
      </c>
      <c r="E1229" s="29">
        <v>11</v>
      </c>
      <c r="F1229" s="26">
        <v>10.331521982137893</v>
      </c>
      <c r="G1229" s="26">
        <f t="shared" si="53"/>
        <v>113.64674180351682</v>
      </c>
    </row>
    <row r="1230" spans="1:7" s="10" customFormat="1" ht="30">
      <c r="A1230" s="134">
        <v>8</v>
      </c>
      <c r="B1230" s="76" t="s">
        <v>94</v>
      </c>
      <c r="C1230" s="137" t="s">
        <v>95</v>
      </c>
      <c r="D1230" s="155" t="s">
        <v>41</v>
      </c>
      <c r="E1230" s="142">
        <f>+(16+0.5)/100</f>
        <v>0.16500000000000001</v>
      </c>
      <c r="F1230" s="119">
        <v>816.58106129202531</v>
      </c>
      <c r="G1230" s="119">
        <f t="shared" si="53"/>
        <v>134.73587511318419</v>
      </c>
    </row>
    <row r="1231" spans="1:7" s="10" customFormat="1" ht="30">
      <c r="A1231" s="134"/>
      <c r="B1231" s="20" t="s">
        <v>96</v>
      </c>
      <c r="C1231" s="137"/>
      <c r="D1231" s="156"/>
      <c r="E1231" s="143"/>
      <c r="F1231" s="120"/>
      <c r="G1231" s="120"/>
    </row>
    <row r="1232" spans="1:7" s="10" customFormat="1" ht="15">
      <c r="A1232" s="134"/>
      <c r="B1232" s="20" t="s">
        <v>19</v>
      </c>
      <c r="C1232" s="137"/>
      <c r="D1232" s="157"/>
      <c r="E1232" s="144"/>
      <c r="F1232" s="121"/>
      <c r="G1232" s="121"/>
    </row>
    <row r="1233" spans="1:7" s="10" customFormat="1" ht="15" customHeight="1">
      <c r="A1233" s="134">
        <v>9</v>
      </c>
      <c r="B1233" s="135" t="s">
        <v>97</v>
      </c>
      <c r="C1233" s="136" t="s">
        <v>633</v>
      </c>
      <c r="D1233" s="153" t="s">
        <v>15</v>
      </c>
      <c r="E1233" s="150">
        <v>0.51</v>
      </c>
      <c r="F1233" s="119">
        <v>196.9427430106405</v>
      </c>
      <c r="G1233" s="119">
        <f t="shared" si="53"/>
        <v>100.44079893542666</v>
      </c>
    </row>
    <row r="1234" spans="1:7" s="10" customFormat="1" ht="15">
      <c r="A1234" s="134"/>
      <c r="B1234" s="135"/>
      <c r="C1234" s="136"/>
      <c r="D1234" s="158"/>
      <c r="E1234" s="151"/>
      <c r="F1234" s="120"/>
      <c r="G1234" s="120"/>
    </row>
    <row r="1235" spans="1:7" s="10" customFormat="1" ht="15">
      <c r="A1235" s="134"/>
      <c r="B1235" s="135"/>
      <c r="C1235" s="136"/>
      <c r="D1235" s="158"/>
      <c r="E1235" s="151"/>
      <c r="F1235" s="120"/>
      <c r="G1235" s="120"/>
    </row>
    <row r="1236" spans="1:7" s="10" customFormat="1" ht="15">
      <c r="A1236" s="134"/>
      <c r="B1236" s="135"/>
      <c r="C1236" s="136"/>
      <c r="D1236" s="154"/>
      <c r="E1236" s="152"/>
      <c r="F1236" s="121"/>
      <c r="G1236" s="121"/>
    </row>
    <row r="1237" spans="1:7" s="10" customFormat="1" ht="38.85" customHeight="1">
      <c r="A1237" s="19">
        <v>10</v>
      </c>
      <c r="B1237" s="27" t="s">
        <v>53</v>
      </c>
      <c r="C1237" s="30" t="s">
        <v>98</v>
      </c>
      <c r="D1237" s="24" t="s">
        <v>15</v>
      </c>
      <c r="E1237" s="35">
        <v>0.65</v>
      </c>
      <c r="F1237" s="26">
        <v>583.62518632418994</v>
      </c>
      <c r="G1237" s="26">
        <f t="shared" si="53"/>
        <v>379.3563711107235</v>
      </c>
    </row>
    <row r="1238" spans="1:7" s="10" customFormat="1" ht="36.75" customHeight="1">
      <c r="A1238" s="19">
        <v>11</v>
      </c>
      <c r="B1238" s="37" t="s">
        <v>58</v>
      </c>
      <c r="C1238" s="30" t="s">
        <v>100</v>
      </c>
      <c r="D1238" s="24" t="s">
        <v>15</v>
      </c>
      <c r="E1238" s="35">
        <v>0.65</v>
      </c>
      <c r="F1238" s="26">
        <v>419.75908207731476</v>
      </c>
      <c r="G1238" s="26">
        <f t="shared" si="53"/>
        <v>272.84340335025462</v>
      </c>
    </row>
    <row r="1239" spans="1:7" s="10" customFormat="1" ht="38.1" customHeight="1">
      <c r="A1239" s="38">
        <v>12</v>
      </c>
      <c r="B1239" s="37" t="s">
        <v>642</v>
      </c>
      <c r="C1239" s="30" t="s">
        <v>663</v>
      </c>
      <c r="D1239" s="28" t="s">
        <v>10</v>
      </c>
      <c r="E1239" s="39">
        <f>E1216*0.06*1.03*0.001</f>
        <v>8.157600000000001E-3</v>
      </c>
      <c r="F1239" s="40">
        <v>259.09653885286059</v>
      </c>
      <c r="G1239" s="40">
        <f t="shared" si="53"/>
        <v>2.1136059253460959</v>
      </c>
    </row>
    <row r="1240" spans="1:7" s="10" customFormat="1" ht="15">
      <c r="A1240" s="19"/>
      <c r="B1240" s="20"/>
      <c r="C1240" s="18" t="s">
        <v>67</v>
      </c>
      <c r="D1240" s="7"/>
      <c r="E1240" s="21"/>
      <c r="F1240" s="26" t="s">
        <v>626</v>
      </c>
      <c r="G1240" s="26"/>
    </row>
    <row r="1241" spans="1:7" s="10" customFormat="1" ht="30">
      <c r="A1241" s="28">
        <v>1</v>
      </c>
      <c r="B1241" s="20" t="s">
        <v>71</v>
      </c>
      <c r="C1241" s="43" t="s">
        <v>182</v>
      </c>
      <c r="D1241" s="28" t="s">
        <v>9</v>
      </c>
      <c r="E1241" s="29">
        <v>1</v>
      </c>
      <c r="F1241" s="26">
        <v>2.9968107406156039</v>
      </c>
      <c r="G1241" s="26">
        <f>F1241*E1241</f>
        <v>2.9968107406156039</v>
      </c>
    </row>
    <row r="1242" spans="1:7" s="10" customFormat="1" ht="30">
      <c r="A1242" s="28">
        <v>2</v>
      </c>
      <c r="B1242" s="20" t="s">
        <v>183</v>
      </c>
      <c r="C1242" s="43" t="s">
        <v>568</v>
      </c>
      <c r="D1242" s="28" t="s">
        <v>9</v>
      </c>
      <c r="E1242" s="29">
        <v>65</v>
      </c>
      <c r="F1242" s="26">
        <v>1.2300137036998333</v>
      </c>
      <c r="G1242" s="26">
        <f t="shared" ref="G1242:G1252" si="54">F1242*E1242</f>
        <v>79.950890740489172</v>
      </c>
    </row>
    <row r="1243" spans="1:7" s="10" customFormat="1" ht="30">
      <c r="A1243" s="28">
        <v>3</v>
      </c>
      <c r="B1243" s="20" t="s">
        <v>74</v>
      </c>
      <c r="C1243" s="43" t="s">
        <v>73</v>
      </c>
      <c r="D1243" s="28" t="s">
        <v>7</v>
      </c>
      <c r="E1243" s="45">
        <v>1</v>
      </c>
      <c r="F1243" s="26">
        <v>39.475696836194516</v>
      </c>
      <c r="G1243" s="26">
        <f t="shared" si="54"/>
        <v>39.475696836194516</v>
      </c>
    </row>
    <row r="1244" spans="1:7" s="10" customFormat="1" ht="30">
      <c r="A1244" s="28">
        <v>4</v>
      </c>
      <c r="B1244" s="20" t="s">
        <v>75</v>
      </c>
      <c r="C1244" s="23" t="s">
        <v>188</v>
      </c>
      <c r="D1244" s="38" t="s">
        <v>7</v>
      </c>
      <c r="E1244" s="41">
        <v>2</v>
      </c>
      <c r="F1244" s="26">
        <v>8.9514780835447958</v>
      </c>
      <c r="G1244" s="26">
        <f t="shared" si="54"/>
        <v>17.902956167089592</v>
      </c>
    </row>
    <row r="1245" spans="1:7" s="10" customFormat="1" ht="30">
      <c r="A1245" s="28">
        <v>5</v>
      </c>
      <c r="B1245" s="27" t="s">
        <v>76</v>
      </c>
      <c r="C1245" s="23" t="s">
        <v>569</v>
      </c>
      <c r="D1245" s="24" t="s">
        <v>59</v>
      </c>
      <c r="E1245" s="38">
        <v>0.1</v>
      </c>
      <c r="F1245" s="26">
        <v>189.82181551157734</v>
      </c>
      <c r="G1245" s="26">
        <f t="shared" si="54"/>
        <v>18.982181551157733</v>
      </c>
    </row>
    <row r="1246" spans="1:7" s="10" customFormat="1" ht="30">
      <c r="A1246" s="28">
        <v>6</v>
      </c>
      <c r="B1246" s="27" t="s">
        <v>36</v>
      </c>
      <c r="C1246" s="43" t="s">
        <v>299</v>
      </c>
      <c r="D1246" s="28" t="s">
        <v>10</v>
      </c>
      <c r="E1246" s="38">
        <v>2.6499999999999999E-2</v>
      </c>
      <c r="F1246" s="26">
        <v>2034.3570358160493</v>
      </c>
      <c r="G1246" s="26">
        <f t="shared" si="54"/>
        <v>53.910461449125307</v>
      </c>
    </row>
    <row r="1247" spans="1:7" s="10" customFormat="1" ht="30">
      <c r="A1247" s="28">
        <v>7</v>
      </c>
      <c r="B1247" s="27" t="s">
        <v>76</v>
      </c>
      <c r="C1247" s="43" t="s">
        <v>588</v>
      </c>
      <c r="D1247" s="24" t="s">
        <v>59</v>
      </c>
      <c r="E1247" s="29">
        <v>0.3</v>
      </c>
      <c r="F1247" s="26">
        <v>54.300848469931353</v>
      </c>
      <c r="G1247" s="26">
        <f t="shared" si="54"/>
        <v>16.290254540979404</v>
      </c>
    </row>
    <row r="1248" spans="1:7" s="10" customFormat="1" ht="45">
      <c r="A1248" s="28">
        <v>8</v>
      </c>
      <c r="B1248" s="27" t="s">
        <v>12</v>
      </c>
      <c r="C1248" s="43" t="s">
        <v>120</v>
      </c>
      <c r="D1248" s="28" t="s">
        <v>26</v>
      </c>
      <c r="E1248" s="29">
        <v>65</v>
      </c>
      <c r="F1248" s="26">
        <v>0.22095809843746625</v>
      </c>
      <c r="G1248" s="26">
        <f t="shared" si="54"/>
        <v>14.362276398435306</v>
      </c>
    </row>
    <row r="1249" spans="1:7" s="10" customFormat="1" ht="45">
      <c r="A1249" s="28">
        <v>9</v>
      </c>
      <c r="B1249" s="20" t="s">
        <v>77</v>
      </c>
      <c r="C1249" s="46" t="s">
        <v>211</v>
      </c>
      <c r="D1249" s="24" t="s">
        <v>10</v>
      </c>
      <c r="E1249" s="47">
        <v>4.7999999999999996E-3</v>
      </c>
      <c r="F1249" s="26">
        <v>880.63073143589986</v>
      </c>
      <c r="G1249" s="26">
        <f t="shared" si="54"/>
        <v>4.2270275108923192</v>
      </c>
    </row>
    <row r="1250" spans="1:7" s="10" customFormat="1" ht="54.4" customHeight="1">
      <c r="A1250" s="28">
        <v>10</v>
      </c>
      <c r="B1250" s="20" t="s">
        <v>27</v>
      </c>
      <c r="C1250" s="48" t="s">
        <v>262</v>
      </c>
      <c r="D1250" s="28" t="s">
        <v>15</v>
      </c>
      <c r="E1250" s="49">
        <f>0.1/100</f>
        <v>1E-3</v>
      </c>
      <c r="F1250" s="26">
        <v>98.825825769115596</v>
      </c>
      <c r="G1250" s="26">
        <f t="shared" si="54"/>
        <v>9.8825825769115597E-2</v>
      </c>
    </row>
    <row r="1251" spans="1:7" s="10" customFormat="1" ht="42.4" customHeight="1">
      <c r="A1251" s="28">
        <v>11</v>
      </c>
      <c r="B1251" s="20" t="s">
        <v>263</v>
      </c>
      <c r="C1251" s="43" t="s">
        <v>290</v>
      </c>
      <c r="D1251" s="28" t="s">
        <v>26</v>
      </c>
      <c r="E1251" s="31">
        <v>0.5</v>
      </c>
      <c r="F1251" s="26">
        <v>0.66993531638076853</v>
      </c>
      <c r="G1251" s="26">
        <f t="shared" si="54"/>
        <v>0.33496765819038427</v>
      </c>
    </row>
    <row r="1252" spans="1:7" s="10" customFormat="1" ht="38.85" customHeight="1">
      <c r="A1252" s="28">
        <v>12</v>
      </c>
      <c r="B1252" s="20" t="s">
        <v>80</v>
      </c>
      <c r="C1252" s="43" t="s">
        <v>570</v>
      </c>
      <c r="D1252" s="28" t="s">
        <v>11</v>
      </c>
      <c r="E1252" s="49">
        <v>6.6000000000000003E-2</v>
      </c>
      <c r="F1252" s="26">
        <v>98.722664654833778</v>
      </c>
      <c r="G1252" s="26">
        <f t="shared" si="54"/>
        <v>6.5156958672190299</v>
      </c>
    </row>
    <row r="1253" spans="1:7" s="10" customFormat="1" ht="18">
      <c r="A1253" s="16"/>
      <c r="B1253" s="17"/>
      <c r="C1253" s="18" t="s">
        <v>300</v>
      </c>
      <c r="D1253" s="16"/>
      <c r="E1253" s="16"/>
      <c r="F1253" s="16"/>
      <c r="G1253" s="16"/>
    </row>
    <row r="1254" spans="1:7" s="10" customFormat="1" ht="15">
      <c r="A1254" s="19"/>
      <c r="B1254" s="20"/>
      <c r="C1254" s="18" t="s">
        <v>60</v>
      </c>
      <c r="D1254" s="7"/>
      <c r="E1254" s="21"/>
      <c r="F1254" s="26"/>
      <c r="G1254" s="26"/>
    </row>
    <row r="1255" spans="1:7" s="10" customFormat="1" ht="45">
      <c r="A1255" s="19">
        <v>1</v>
      </c>
      <c r="B1255" s="20" t="s">
        <v>49</v>
      </c>
      <c r="C1255" s="23" t="s">
        <v>85</v>
      </c>
      <c r="D1255" s="24" t="s">
        <v>61</v>
      </c>
      <c r="E1255" s="25">
        <v>112</v>
      </c>
      <c r="F1255" s="26">
        <v>0.42932480293630632</v>
      </c>
      <c r="G1255" s="26">
        <f>F1255*E1255</f>
        <v>48.08437792886631</v>
      </c>
    </row>
    <row r="1256" spans="1:7" s="10" customFormat="1" ht="17.45" customHeight="1">
      <c r="A1256" s="134">
        <v>2</v>
      </c>
      <c r="B1256" s="20" t="s">
        <v>50</v>
      </c>
      <c r="C1256" s="137" t="s">
        <v>86</v>
      </c>
      <c r="D1256" s="130" t="s">
        <v>22</v>
      </c>
      <c r="E1256" s="138">
        <v>5.4999999999999997E-3</v>
      </c>
      <c r="F1256" s="119">
        <v>6042.7442181855613</v>
      </c>
      <c r="G1256" s="119">
        <f t="shared" ref="G1256:G1278" si="55">F1256*E1256</f>
        <v>33.235093200020586</v>
      </c>
    </row>
    <row r="1257" spans="1:7" s="10" customFormat="1" ht="15">
      <c r="A1257" s="134"/>
      <c r="B1257" s="27" t="s">
        <v>51</v>
      </c>
      <c r="C1257" s="137"/>
      <c r="D1257" s="141"/>
      <c r="E1257" s="139"/>
      <c r="F1257" s="120"/>
      <c r="G1257" s="120"/>
    </row>
    <row r="1258" spans="1:7" s="10" customFormat="1" ht="45">
      <c r="A1258" s="134"/>
      <c r="B1258" s="20" t="s">
        <v>87</v>
      </c>
      <c r="C1258" s="137"/>
      <c r="D1258" s="131"/>
      <c r="E1258" s="140"/>
      <c r="F1258" s="121"/>
      <c r="G1258" s="121"/>
    </row>
    <row r="1259" spans="1:7" s="10" customFormat="1" ht="17.45" customHeight="1">
      <c r="A1259" s="134">
        <v>3</v>
      </c>
      <c r="B1259" s="27" t="s">
        <v>56</v>
      </c>
      <c r="C1259" s="137" t="s">
        <v>88</v>
      </c>
      <c r="D1259" s="130" t="s">
        <v>22</v>
      </c>
      <c r="E1259" s="132">
        <v>1.5E-3</v>
      </c>
      <c r="F1259" s="119">
        <v>5623.2213285241078</v>
      </c>
      <c r="G1259" s="119">
        <f t="shared" si="55"/>
        <v>8.4348319927861617</v>
      </c>
    </row>
    <row r="1260" spans="1:7" s="10" customFormat="1" ht="45">
      <c r="A1260" s="134"/>
      <c r="B1260" s="20" t="s">
        <v>89</v>
      </c>
      <c r="C1260" s="137"/>
      <c r="D1260" s="131"/>
      <c r="E1260" s="133"/>
      <c r="F1260" s="121"/>
      <c r="G1260" s="121"/>
    </row>
    <row r="1261" spans="1:7" s="10" customFormat="1" ht="17.45" customHeight="1">
      <c r="A1261" s="134">
        <v>4</v>
      </c>
      <c r="B1261" s="27" t="s">
        <v>57</v>
      </c>
      <c r="C1261" s="137" t="s">
        <v>90</v>
      </c>
      <c r="D1261" s="130" t="s">
        <v>22</v>
      </c>
      <c r="E1261" s="132">
        <v>2.0500000000000001E-2</v>
      </c>
      <c r="F1261" s="119">
        <v>5955.6839307013724</v>
      </c>
      <c r="G1261" s="119">
        <f t="shared" si="55"/>
        <v>122.09152057937814</v>
      </c>
    </row>
    <row r="1262" spans="1:7" s="10" customFormat="1" ht="15">
      <c r="A1262" s="134"/>
      <c r="B1262" s="20" t="s">
        <v>64</v>
      </c>
      <c r="C1262" s="137"/>
      <c r="D1262" s="141"/>
      <c r="E1262" s="161"/>
      <c r="F1262" s="120"/>
      <c r="G1262" s="120"/>
    </row>
    <row r="1263" spans="1:7" s="10" customFormat="1" ht="45">
      <c r="A1263" s="134"/>
      <c r="B1263" s="20" t="s">
        <v>91</v>
      </c>
      <c r="C1263" s="137"/>
      <c r="D1263" s="131"/>
      <c r="E1263" s="133"/>
      <c r="F1263" s="121"/>
      <c r="G1263" s="121"/>
    </row>
    <row r="1264" spans="1:7" s="10" customFormat="1" ht="17.45" customHeight="1">
      <c r="A1264" s="134">
        <v>5</v>
      </c>
      <c r="B1264" s="27" t="s">
        <v>51</v>
      </c>
      <c r="C1264" s="137" t="s">
        <v>92</v>
      </c>
      <c r="D1264" s="130" t="s">
        <v>22</v>
      </c>
      <c r="E1264" s="145">
        <v>1.2E-2</v>
      </c>
      <c r="F1264" s="119">
        <v>4528.6173960134092</v>
      </c>
      <c r="G1264" s="119">
        <f t="shared" si="55"/>
        <v>54.343408752160911</v>
      </c>
    </row>
    <row r="1265" spans="1:7" s="10" customFormat="1" ht="15">
      <c r="A1265" s="134"/>
      <c r="B1265" s="20" t="s">
        <v>65</v>
      </c>
      <c r="C1265" s="137"/>
      <c r="D1265" s="141"/>
      <c r="E1265" s="146"/>
      <c r="F1265" s="120"/>
      <c r="G1265" s="120"/>
    </row>
    <row r="1266" spans="1:7" s="10" customFormat="1" ht="45">
      <c r="A1266" s="134"/>
      <c r="B1266" s="20" t="s">
        <v>87</v>
      </c>
      <c r="C1266" s="137"/>
      <c r="D1266" s="131"/>
      <c r="E1266" s="147"/>
      <c r="F1266" s="121"/>
      <c r="G1266" s="121"/>
    </row>
    <row r="1267" spans="1:7" s="10" customFormat="1" ht="30">
      <c r="A1267" s="19">
        <v>6</v>
      </c>
      <c r="B1267" s="27" t="s">
        <v>18</v>
      </c>
      <c r="C1267" s="23" t="s">
        <v>17</v>
      </c>
      <c r="D1267" s="28" t="s">
        <v>8</v>
      </c>
      <c r="E1267" s="31">
        <v>3.5</v>
      </c>
      <c r="F1267" s="26">
        <v>10.331521982137891</v>
      </c>
      <c r="G1267" s="26">
        <f t="shared" si="55"/>
        <v>36.160326937482623</v>
      </c>
    </row>
    <row r="1268" spans="1:7" s="10" customFormat="1" ht="30">
      <c r="A1268" s="19">
        <v>7</v>
      </c>
      <c r="B1268" s="27" t="s">
        <v>66</v>
      </c>
      <c r="C1268" s="30" t="s">
        <v>93</v>
      </c>
      <c r="D1268" s="28" t="s">
        <v>8</v>
      </c>
      <c r="E1268" s="29">
        <v>9</v>
      </c>
      <c r="F1268" s="26">
        <v>10.331521982137893</v>
      </c>
      <c r="G1268" s="26">
        <f t="shared" si="55"/>
        <v>92.983697839241046</v>
      </c>
    </row>
    <row r="1269" spans="1:7" s="10" customFormat="1" ht="30">
      <c r="A1269" s="134">
        <v>8</v>
      </c>
      <c r="B1269" s="76" t="s">
        <v>94</v>
      </c>
      <c r="C1269" s="137" t="s">
        <v>95</v>
      </c>
      <c r="D1269" s="155" t="s">
        <v>41</v>
      </c>
      <c r="E1269" s="142">
        <f>+(13.5+0.5)/100</f>
        <v>0.14000000000000001</v>
      </c>
      <c r="F1269" s="119">
        <v>816.58106129202531</v>
      </c>
      <c r="G1269" s="119">
        <f t="shared" si="55"/>
        <v>114.32134858088355</v>
      </c>
    </row>
    <row r="1270" spans="1:7" s="10" customFormat="1" ht="30">
      <c r="A1270" s="134"/>
      <c r="B1270" s="20" t="s">
        <v>96</v>
      </c>
      <c r="C1270" s="137"/>
      <c r="D1270" s="156"/>
      <c r="E1270" s="143"/>
      <c r="F1270" s="120"/>
      <c r="G1270" s="120"/>
    </row>
    <row r="1271" spans="1:7" s="10" customFormat="1" ht="15">
      <c r="A1271" s="134"/>
      <c r="B1271" s="20" t="s">
        <v>19</v>
      </c>
      <c r="C1271" s="137"/>
      <c r="D1271" s="157"/>
      <c r="E1271" s="144"/>
      <c r="F1271" s="121"/>
      <c r="G1271" s="121"/>
    </row>
    <row r="1272" spans="1:7" s="10" customFormat="1" ht="15" customHeight="1">
      <c r="A1272" s="134">
        <v>9</v>
      </c>
      <c r="B1272" s="135" t="s">
        <v>97</v>
      </c>
      <c r="C1272" s="136" t="s">
        <v>633</v>
      </c>
      <c r="D1272" s="153" t="s">
        <v>15</v>
      </c>
      <c r="E1272" s="142">
        <v>0.435</v>
      </c>
      <c r="F1272" s="119">
        <v>196.93976488950426</v>
      </c>
      <c r="G1272" s="119">
        <f t="shared" si="55"/>
        <v>85.668797726934358</v>
      </c>
    </row>
    <row r="1273" spans="1:7" s="10" customFormat="1" ht="15">
      <c r="A1273" s="134"/>
      <c r="B1273" s="135"/>
      <c r="C1273" s="136"/>
      <c r="D1273" s="158"/>
      <c r="E1273" s="143"/>
      <c r="F1273" s="120"/>
      <c r="G1273" s="120"/>
    </row>
    <row r="1274" spans="1:7" s="10" customFormat="1" ht="15">
      <c r="A1274" s="134"/>
      <c r="B1274" s="135"/>
      <c r="C1274" s="136"/>
      <c r="D1274" s="158"/>
      <c r="E1274" s="143"/>
      <c r="F1274" s="120"/>
      <c r="G1274" s="120"/>
    </row>
    <row r="1275" spans="1:7" s="10" customFormat="1" ht="15">
      <c r="A1275" s="134"/>
      <c r="B1275" s="135"/>
      <c r="C1275" s="136"/>
      <c r="D1275" s="154"/>
      <c r="E1275" s="144"/>
      <c r="F1275" s="121"/>
      <c r="G1275" s="121"/>
    </row>
    <row r="1276" spans="1:7" s="10" customFormat="1" ht="30">
      <c r="A1276" s="19">
        <v>10</v>
      </c>
      <c r="B1276" s="27" t="s">
        <v>53</v>
      </c>
      <c r="C1276" s="30" t="s">
        <v>98</v>
      </c>
      <c r="D1276" s="24" t="s">
        <v>15</v>
      </c>
      <c r="E1276" s="35">
        <v>0.55000000000000004</v>
      </c>
      <c r="F1276" s="26">
        <v>583.62518632418994</v>
      </c>
      <c r="G1276" s="26">
        <f t="shared" si="55"/>
        <v>320.99385247830452</v>
      </c>
    </row>
    <row r="1277" spans="1:7" s="10" customFormat="1" ht="30">
      <c r="A1277" s="19">
        <v>11</v>
      </c>
      <c r="B1277" s="37" t="s">
        <v>58</v>
      </c>
      <c r="C1277" s="30" t="s">
        <v>100</v>
      </c>
      <c r="D1277" s="24" t="s">
        <v>15</v>
      </c>
      <c r="E1277" s="35">
        <v>0.55000000000000004</v>
      </c>
      <c r="F1277" s="26">
        <v>419.75908207731482</v>
      </c>
      <c r="G1277" s="26">
        <f t="shared" si="55"/>
        <v>230.86749514252315</v>
      </c>
    </row>
    <row r="1278" spans="1:7" s="10" customFormat="1" ht="30">
      <c r="A1278" s="38">
        <v>12</v>
      </c>
      <c r="B1278" s="37" t="s">
        <v>642</v>
      </c>
      <c r="C1278" s="30" t="s">
        <v>664</v>
      </c>
      <c r="D1278" s="28" t="s">
        <v>10</v>
      </c>
      <c r="E1278" s="39">
        <f>E1255*0.06*1.03*0.001</f>
        <v>6.9216E-3</v>
      </c>
      <c r="F1278" s="40">
        <v>259.09653885286059</v>
      </c>
      <c r="G1278" s="40">
        <f t="shared" si="55"/>
        <v>1.7933626033239598</v>
      </c>
    </row>
    <row r="1279" spans="1:7" s="10" customFormat="1" ht="15">
      <c r="A1279" s="19"/>
      <c r="B1279" s="20"/>
      <c r="C1279" s="18" t="s">
        <v>67</v>
      </c>
      <c r="D1279" s="7"/>
      <c r="E1279" s="21"/>
      <c r="F1279" s="26"/>
      <c r="G1279" s="26"/>
    </row>
    <row r="1280" spans="1:7" s="10" customFormat="1" ht="45">
      <c r="A1280" s="19">
        <v>1</v>
      </c>
      <c r="B1280" s="20" t="s">
        <v>301</v>
      </c>
      <c r="C1280" s="23" t="s">
        <v>302</v>
      </c>
      <c r="D1280" s="28" t="s">
        <v>24</v>
      </c>
      <c r="E1280" s="41">
        <v>1</v>
      </c>
      <c r="F1280" s="26">
        <v>2.0303182863259295</v>
      </c>
      <c r="G1280" s="26">
        <f>F1280*E1280</f>
        <v>2.0303182863259295</v>
      </c>
    </row>
    <row r="1281" spans="1:7" s="10" customFormat="1" ht="45">
      <c r="A1281" s="19">
        <v>2</v>
      </c>
      <c r="B1281" s="20" t="s">
        <v>301</v>
      </c>
      <c r="C1281" s="23" t="s">
        <v>303</v>
      </c>
      <c r="D1281" s="24" t="s">
        <v>24</v>
      </c>
      <c r="E1281" s="41">
        <v>1</v>
      </c>
      <c r="F1281" s="26">
        <v>2.0303182863259295</v>
      </c>
      <c r="G1281" s="26">
        <f t="shared" ref="G1281:G1292" si="56">F1281*E1281</f>
        <v>2.0303182863259295</v>
      </c>
    </row>
    <row r="1282" spans="1:7" s="10" customFormat="1" ht="30">
      <c r="A1282" s="28">
        <v>3</v>
      </c>
      <c r="B1282" s="20" t="s">
        <v>71</v>
      </c>
      <c r="C1282" s="43" t="s">
        <v>182</v>
      </c>
      <c r="D1282" s="28" t="s">
        <v>9</v>
      </c>
      <c r="E1282" s="29">
        <v>1</v>
      </c>
      <c r="F1282" s="26">
        <v>2.9968107406156039</v>
      </c>
      <c r="G1282" s="26">
        <f t="shared" si="56"/>
        <v>2.9968107406156039</v>
      </c>
    </row>
    <row r="1283" spans="1:7" s="10" customFormat="1" ht="37.35" customHeight="1">
      <c r="A1283" s="28">
        <v>4</v>
      </c>
      <c r="B1283" s="20" t="s">
        <v>183</v>
      </c>
      <c r="C1283" s="43" t="s">
        <v>568</v>
      </c>
      <c r="D1283" s="28" t="s">
        <v>9</v>
      </c>
      <c r="E1283" s="29">
        <v>55</v>
      </c>
      <c r="F1283" s="26">
        <v>1.2300137036998333</v>
      </c>
      <c r="G1283" s="26">
        <f t="shared" si="56"/>
        <v>67.650753703490835</v>
      </c>
    </row>
    <row r="1284" spans="1:7" s="10" customFormat="1" ht="38.1" customHeight="1">
      <c r="A1284" s="28">
        <v>5</v>
      </c>
      <c r="B1284" s="20" t="s">
        <v>74</v>
      </c>
      <c r="C1284" s="43" t="s">
        <v>73</v>
      </c>
      <c r="D1284" s="28" t="s">
        <v>7</v>
      </c>
      <c r="E1284" s="45">
        <v>1</v>
      </c>
      <c r="F1284" s="26">
        <v>39.475696836194516</v>
      </c>
      <c r="G1284" s="26">
        <f t="shared" si="56"/>
        <v>39.475696836194516</v>
      </c>
    </row>
    <row r="1285" spans="1:7" s="10" customFormat="1" ht="40.700000000000003" customHeight="1">
      <c r="A1285" s="28">
        <v>6</v>
      </c>
      <c r="B1285" s="20" t="s">
        <v>75</v>
      </c>
      <c r="C1285" s="23" t="s">
        <v>188</v>
      </c>
      <c r="D1285" s="38" t="s">
        <v>7</v>
      </c>
      <c r="E1285" s="41">
        <v>2</v>
      </c>
      <c r="F1285" s="26">
        <v>8.9514780835447958</v>
      </c>
      <c r="G1285" s="26">
        <f t="shared" si="56"/>
        <v>17.902956167089592</v>
      </c>
    </row>
    <row r="1286" spans="1:7" s="10" customFormat="1" ht="37.35" customHeight="1">
      <c r="A1286" s="28">
        <v>7</v>
      </c>
      <c r="B1286" s="27" t="s">
        <v>76</v>
      </c>
      <c r="C1286" s="23" t="s">
        <v>569</v>
      </c>
      <c r="D1286" s="24" t="s">
        <v>59</v>
      </c>
      <c r="E1286" s="38">
        <v>0.1</v>
      </c>
      <c r="F1286" s="26">
        <v>189.82181551157734</v>
      </c>
      <c r="G1286" s="26">
        <f t="shared" si="56"/>
        <v>18.982181551157733</v>
      </c>
    </row>
    <row r="1287" spans="1:7" s="10" customFormat="1" ht="40.700000000000003" customHeight="1">
      <c r="A1287" s="28">
        <v>8</v>
      </c>
      <c r="B1287" s="27" t="s">
        <v>76</v>
      </c>
      <c r="C1287" s="43" t="s">
        <v>588</v>
      </c>
      <c r="D1287" s="24" t="s">
        <v>59</v>
      </c>
      <c r="E1287" s="29">
        <v>0.3</v>
      </c>
      <c r="F1287" s="26">
        <v>54.300848469931353</v>
      </c>
      <c r="G1287" s="26">
        <f t="shared" si="56"/>
        <v>16.290254540979404</v>
      </c>
    </row>
    <row r="1288" spans="1:7" s="10" customFormat="1" ht="54.4" customHeight="1">
      <c r="A1288" s="28">
        <v>9</v>
      </c>
      <c r="B1288" s="27" t="s">
        <v>12</v>
      </c>
      <c r="C1288" s="43" t="s">
        <v>120</v>
      </c>
      <c r="D1288" s="28" t="s">
        <v>26</v>
      </c>
      <c r="E1288" s="29">
        <v>55</v>
      </c>
      <c r="F1288" s="26">
        <v>0.22095809843746625</v>
      </c>
      <c r="G1288" s="26">
        <f t="shared" si="56"/>
        <v>12.152695414060643</v>
      </c>
    </row>
    <row r="1289" spans="1:7" s="10" customFormat="1" ht="45">
      <c r="A1289" s="28">
        <v>10</v>
      </c>
      <c r="B1289" s="20" t="s">
        <v>77</v>
      </c>
      <c r="C1289" s="46" t="s">
        <v>211</v>
      </c>
      <c r="D1289" s="24" t="s">
        <v>10</v>
      </c>
      <c r="E1289" s="47">
        <v>4.7999999999999996E-3</v>
      </c>
      <c r="F1289" s="26">
        <v>880.63073143589986</v>
      </c>
      <c r="G1289" s="26">
        <f t="shared" si="56"/>
        <v>4.2270275108923192</v>
      </c>
    </row>
    <row r="1290" spans="1:7" s="10" customFormat="1" ht="54.4" customHeight="1">
      <c r="A1290" s="28">
        <v>11</v>
      </c>
      <c r="B1290" s="20" t="s">
        <v>27</v>
      </c>
      <c r="C1290" s="48" t="s">
        <v>262</v>
      </c>
      <c r="D1290" s="28" t="s">
        <v>15</v>
      </c>
      <c r="E1290" s="49">
        <f>0.1/100</f>
        <v>1E-3</v>
      </c>
      <c r="F1290" s="26">
        <v>98.825800000000001</v>
      </c>
      <c r="G1290" s="26">
        <f t="shared" si="56"/>
        <v>9.8825800000000005E-2</v>
      </c>
    </row>
    <row r="1291" spans="1:7" s="10" customFormat="1" ht="38.85" customHeight="1">
      <c r="A1291" s="28">
        <v>12</v>
      </c>
      <c r="B1291" s="20" t="s">
        <v>263</v>
      </c>
      <c r="C1291" s="43" t="s">
        <v>290</v>
      </c>
      <c r="D1291" s="28" t="s">
        <v>26</v>
      </c>
      <c r="E1291" s="31">
        <v>0.5</v>
      </c>
      <c r="F1291" s="26">
        <v>0.66993999999999998</v>
      </c>
      <c r="G1291" s="26">
        <f t="shared" si="56"/>
        <v>0.33496999999999999</v>
      </c>
    </row>
    <row r="1292" spans="1:7" s="10" customFormat="1" ht="36.75" customHeight="1">
      <c r="A1292" s="28">
        <v>13</v>
      </c>
      <c r="B1292" s="20" t="s">
        <v>80</v>
      </c>
      <c r="C1292" s="43" t="s">
        <v>570</v>
      </c>
      <c r="D1292" s="28" t="s">
        <v>11</v>
      </c>
      <c r="E1292" s="49">
        <v>5.6000000000000001E-2</v>
      </c>
      <c r="F1292" s="26">
        <v>98.722700000000003</v>
      </c>
      <c r="G1292" s="26">
        <f t="shared" si="56"/>
        <v>5.5284712000000003</v>
      </c>
    </row>
    <row r="1293" spans="1:7" s="10" customFormat="1" ht="18">
      <c r="A1293" s="16"/>
      <c r="B1293" s="17"/>
      <c r="C1293" s="18" t="s">
        <v>304</v>
      </c>
      <c r="D1293" s="16"/>
      <c r="E1293" s="16"/>
      <c r="F1293" s="16"/>
      <c r="G1293" s="16"/>
    </row>
    <row r="1294" spans="1:7" s="10" customFormat="1" ht="15">
      <c r="A1294" s="19"/>
      <c r="B1294" s="20"/>
      <c r="C1294" s="18" t="s">
        <v>60</v>
      </c>
      <c r="D1294" s="7"/>
      <c r="E1294" s="21"/>
      <c r="F1294" s="26"/>
      <c r="G1294" s="26"/>
    </row>
    <row r="1295" spans="1:7" s="10" customFormat="1" ht="17.45" customHeight="1">
      <c r="A1295" s="134">
        <v>1</v>
      </c>
      <c r="B1295" s="20" t="s">
        <v>40</v>
      </c>
      <c r="C1295" s="137" t="s">
        <v>305</v>
      </c>
      <c r="D1295" s="130" t="s">
        <v>22</v>
      </c>
      <c r="E1295" s="132">
        <v>8.5000000000000006E-3</v>
      </c>
      <c r="F1295" s="119">
        <v>45573.991428360539</v>
      </c>
      <c r="G1295" s="119">
        <f>F1295*E1295</f>
        <v>387.37892714106459</v>
      </c>
    </row>
    <row r="1296" spans="1:7" s="10" customFormat="1" ht="15">
      <c r="A1296" s="134"/>
      <c r="B1296" s="27" t="s">
        <v>56</v>
      </c>
      <c r="C1296" s="137"/>
      <c r="D1296" s="141"/>
      <c r="E1296" s="161"/>
      <c r="F1296" s="120"/>
      <c r="G1296" s="120"/>
    </row>
    <row r="1297" spans="1:7" s="10" customFormat="1" ht="45">
      <c r="A1297" s="134"/>
      <c r="B1297" s="20" t="s">
        <v>306</v>
      </c>
      <c r="C1297" s="137"/>
      <c r="D1297" s="131"/>
      <c r="E1297" s="133"/>
      <c r="F1297" s="121"/>
      <c r="G1297" s="121"/>
    </row>
    <row r="1298" spans="1:7" s="10" customFormat="1" ht="17.45" customHeight="1">
      <c r="A1298" s="134">
        <v>2</v>
      </c>
      <c r="B1298" s="27" t="s">
        <v>56</v>
      </c>
      <c r="C1298" s="137" t="s">
        <v>88</v>
      </c>
      <c r="D1298" s="130" t="s">
        <v>22</v>
      </c>
      <c r="E1298" s="145">
        <v>8.9999999999999993E-3</v>
      </c>
      <c r="F1298" s="119">
        <v>6562.3906723899845</v>
      </c>
      <c r="G1298" s="119">
        <f t="shared" ref="G1298:G1310" si="57">F1298*E1298</f>
        <v>59.061516051509855</v>
      </c>
    </row>
    <row r="1299" spans="1:7" s="10" customFormat="1" ht="15">
      <c r="A1299" s="134"/>
      <c r="B1299" s="20" t="s">
        <v>62</v>
      </c>
      <c r="C1299" s="137"/>
      <c r="D1299" s="141"/>
      <c r="E1299" s="146"/>
      <c r="F1299" s="120"/>
      <c r="G1299" s="120"/>
    </row>
    <row r="1300" spans="1:7" s="10" customFormat="1" ht="45">
      <c r="A1300" s="134"/>
      <c r="B1300" s="20" t="s">
        <v>89</v>
      </c>
      <c r="C1300" s="137"/>
      <c r="D1300" s="131"/>
      <c r="E1300" s="147"/>
      <c r="F1300" s="121"/>
      <c r="G1300" s="121"/>
    </row>
    <row r="1301" spans="1:7" s="10" customFormat="1" ht="17.45" customHeight="1">
      <c r="A1301" s="134">
        <v>3</v>
      </c>
      <c r="B1301" s="27" t="s">
        <v>57</v>
      </c>
      <c r="C1301" s="137" t="s">
        <v>90</v>
      </c>
      <c r="D1301" s="130" t="s">
        <v>22</v>
      </c>
      <c r="E1301" s="132">
        <v>3.6499999999999998E-2</v>
      </c>
      <c r="F1301" s="119">
        <v>5955.6839307013734</v>
      </c>
      <c r="G1301" s="119">
        <f t="shared" si="57"/>
        <v>217.3824634706001</v>
      </c>
    </row>
    <row r="1302" spans="1:7" s="10" customFormat="1" ht="15">
      <c r="A1302" s="134"/>
      <c r="B1302" s="20" t="s">
        <v>64</v>
      </c>
      <c r="C1302" s="137"/>
      <c r="D1302" s="141"/>
      <c r="E1302" s="161"/>
      <c r="F1302" s="120"/>
      <c r="G1302" s="120"/>
    </row>
    <row r="1303" spans="1:7" s="10" customFormat="1" ht="45">
      <c r="A1303" s="134"/>
      <c r="B1303" s="20" t="s">
        <v>91</v>
      </c>
      <c r="C1303" s="137"/>
      <c r="D1303" s="131"/>
      <c r="E1303" s="133"/>
      <c r="F1303" s="121"/>
      <c r="G1303" s="121"/>
    </row>
    <row r="1304" spans="1:7" s="10" customFormat="1" ht="37.5" customHeight="1">
      <c r="A1304" s="124">
        <v>4</v>
      </c>
      <c r="B1304" s="20" t="s">
        <v>37</v>
      </c>
      <c r="C1304" s="128" t="s">
        <v>307</v>
      </c>
      <c r="D1304" s="130" t="s">
        <v>22</v>
      </c>
      <c r="E1304" s="171">
        <v>0.06</v>
      </c>
      <c r="F1304" s="119">
        <v>1961.5713575552563</v>
      </c>
      <c r="G1304" s="119">
        <f t="shared" si="57"/>
        <v>117.69428145331537</v>
      </c>
    </row>
    <row r="1305" spans="1:7" s="10" customFormat="1" ht="15">
      <c r="A1305" s="125"/>
      <c r="B1305" s="20" t="s">
        <v>64</v>
      </c>
      <c r="C1305" s="129"/>
      <c r="D1305" s="131"/>
      <c r="E1305" s="173"/>
      <c r="F1305" s="121"/>
      <c r="G1305" s="121"/>
    </row>
    <row r="1306" spans="1:7" s="10" customFormat="1" ht="30.2" customHeight="1">
      <c r="A1306" s="124">
        <v>5</v>
      </c>
      <c r="B1306" s="20" t="s">
        <v>38</v>
      </c>
      <c r="C1306" s="128" t="s">
        <v>308</v>
      </c>
      <c r="D1306" s="130" t="s">
        <v>22</v>
      </c>
      <c r="E1306" s="132">
        <v>6.1499999999999999E-2</v>
      </c>
      <c r="F1306" s="119">
        <v>1074.7979162256379</v>
      </c>
      <c r="G1306" s="119">
        <f t="shared" si="57"/>
        <v>66.100071847876734</v>
      </c>
    </row>
    <row r="1307" spans="1:7" s="10" customFormat="1" ht="15">
      <c r="A1307" s="125"/>
      <c r="B1307" s="20" t="s">
        <v>65</v>
      </c>
      <c r="C1307" s="129"/>
      <c r="D1307" s="131"/>
      <c r="E1307" s="133"/>
      <c r="F1307" s="121"/>
      <c r="G1307" s="121"/>
    </row>
    <row r="1308" spans="1:7" s="10" customFormat="1" ht="30">
      <c r="A1308" s="19">
        <v>6</v>
      </c>
      <c r="B1308" s="27" t="s">
        <v>18</v>
      </c>
      <c r="C1308" s="23" t="s">
        <v>17</v>
      </c>
      <c r="D1308" s="28" t="s">
        <v>8</v>
      </c>
      <c r="E1308" s="31">
        <v>12.5</v>
      </c>
      <c r="F1308" s="26">
        <v>10.331521982137893</v>
      </c>
      <c r="G1308" s="26">
        <f t="shared" si="57"/>
        <v>129.14402477672365</v>
      </c>
    </row>
    <row r="1309" spans="1:7" s="10" customFormat="1" ht="39.4" customHeight="1">
      <c r="A1309" s="19">
        <v>7</v>
      </c>
      <c r="B1309" s="27" t="s">
        <v>66</v>
      </c>
      <c r="C1309" s="30" t="s">
        <v>93</v>
      </c>
      <c r="D1309" s="28" t="s">
        <v>8</v>
      </c>
      <c r="E1309" s="29">
        <v>39</v>
      </c>
      <c r="F1309" s="26">
        <v>10.331521982137893</v>
      </c>
      <c r="G1309" s="26">
        <f t="shared" si="57"/>
        <v>402.92935730337786</v>
      </c>
    </row>
    <row r="1310" spans="1:7" s="10" customFormat="1" ht="27" customHeight="1">
      <c r="A1310" s="124">
        <v>8</v>
      </c>
      <c r="B1310" s="76" t="s">
        <v>94</v>
      </c>
      <c r="C1310" s="179" t="s">
        <v>168</v>
      </c>
      <c r="D1310" s="153" t="s">
        <v>21</v>
      </c>
      <c r="E1310" s="142">
        <v>1.2150000000000001</v>
      </c>
      <c r="F1310" s="119">
        <v>55.012148677558258</v>
      </c>
      <c r="G1310" s="119">
        <f t="shared" si="57"/>
        <v>66.839760643233291</v>
      </c>
    </row>
    <row r="1311" spans="1:7" s="10" customFormat="1" ht="30">
      <c r="A1311" s="182"/>
      <c r="B1311" s="20" t="s">
        <v>96</v>
      </c>
      <c r="C1311" s="180"/>
      <c r="D1311" s="158"/>
      <c r="E1311" s="143"/>
      <c r="F1311" s="120"/>
      <c r="G1311" s="120"/>
    </row>
    <row r="1312" spans="1:7" s="10" customFormat="1" ht="15">
      <c r="A1312" s="125"/>
      <c r="B1312" s="20" t="s">
        <v>19</v>
      </c>
      <c r="C1312" s="181"/>
      <c r="D1312" s="154"/>
      <c r="E1312" s="144"/>
      <c r="F1312" s="121"/>
      <c r="G1312" s="121"/>
    </row>
    <row r="1313" spans="1:7" s="10" customFormat="1" ht="15">
      <c r="A1313" s="19"/>
      <c r="B1313" s="20"/>
      <c r="C1313" s="18" t="s">
        <v>67</v>
      </c>
      <c r="D1313" s="7"/>
      <c r="E1313" s="21"/>
      <c r="F1313" s="26"/>
      <c r="G1313" s="26"/>
    </row>
    <row r="1314" spans="1:7" s="10" customFormat="1" ht="30">
      <c r="A1314" s="28">
        <v>1</v>
      </c>
      <c r="B1314" s="20" t="s">
        <v>203</v>
      </c>
      <c r="C1314" s="43" t="s">
        <v>204</v>
      </c>
      <c r="D1314" s="28" t="s">
        <v>9</v>
      </c>
      <c r="E1314" s="29">
        <v>1</v>
      </c>
      <c r="F1314" s="26">
        <v>9.2100537283125625</v>
      </c>
      <c r="G1314" s="26">
        <f>F1314*E1314</f>
        <v>9.2100537283125625</v>
      </c>
    </row>
    <row r="1315" spans="1:7" s="10" customFormat="1" ht="30">
      <c r="A1315" s="28">
        <v>2</v>
      </c>
      <c r="B1315" s="20" t="s">
        <v>205</v>
      </c>
      <c r="C1315" s="43" t="s">
        <v>563</v>
      </c>
      <c r="D1315" s="28" t="s">
        <v>9</v>
      </c>
      <c r="E1315" s="29">
        <v>119</v>
      </c>
      <c r="F1315" s="26">
        <v>2.1286091468083561</v>
      </c>
      <c r="G1315" s="26">
        <f t="shared" ref="G1315:G1327" si="58">F1315*E1315</f>
        <v>253.30448847019437</v>
      </c>
    </row>
    <row r="1316" spans="1:7" s="10" customFormat="1" ht="30">
      <c r="A1316" s="28">
        <v>3</v>
      </c>
      <c r="B1316" s="20" t="s">
        <v>183</v>
      </c>
      <c r="C1316" s="43" t="s">
        <v>568</v>
      </c>
      <c r="D1316" s="28" t="s">
        <v>9</v>
      </c>
      <c r="E1316" s="29">
        <v>59</v>
      </c>
      <c r="F1316" s="26">
        <v>1.2300137036998333</v>
      </c>
      <c r="G1316" s="26">
        <f t="shared" si="58"/>
        <v>72.570808518290164</v>
      </c>
    </row>
    <row r="1317" spans="1:7" s="10" customFormat="1" ht="30">
      <c r="A1317" s="28">
        <v>4</v>
      </c>
      <c r="B1317" s="62" t="s">
        <v>206</v>
      </c>
      <c r="C1317" s="43" t="s">
        <v>207</v>
      </c>
      <c r="D1317" s="28" t="s">
        <v>7</v>
      </c>
      <c r="E1317" s="45">
        <v>1</v>
      </c>
      <c r="F1317" s="26">
        <v>57.385401468792558</v>
      </c>
      <c r="G1317" s="26">
        <f t="shared" si="58"/>
        <v>57.385401468792558</v>
      </c>
    </row>
    <row r="1318" spans="1:7" s="10" customFormat="1" ht="30">
      <c r="A1318" s="28">
        <v>5</v>
      </c>
      <c r="B1318" s="20" t="s">
        <v>208</v>
      </c>
      <c r="C1318" s="23" t="s">
        <v>209</v>
      </c>
      <c r="D1318" s="38" t="s">
        <v>7</v>
      </c>
      <c r="E1318" s="41">
        <v>2</v>
      </c>
      <c r="F1318" s="26">
        <v>10.280858527825268</v>
      </c>
      <c r="G1318" s="26">
        <f t="shared" si="58"/>
        <v>20.561717055650536</v>
      </c>
    </row>
    <row r="1319" spans="1:7" s="10" customFormat="1" ht="30">
      <c r="A1319" s="28">
        <v>6</v>
      </c>
      <c r="B1319" s="20" t="s">
        <v>76</v>
      </c>
      <c r="C1319" s="23" t="s">
        <v>564</v>
      </c>
      <c r="D1319" s="24" t="s">
        <v>59</v>
      </c>
      <c r="E1319" s="38">
        <v>0.2</v>
      </c>
      <c r="F1319" s="26">
        <v>285.57032483447932</v>
      </c>
      <c r="G1319" s="26">
        <f t="shared" si="58"/>
        <v>57.114064966895867</v>
      </c>
    </row>
    <row r="1320" spans="1:7" s="10" customFormat="1" ht="30">
      <c r="A1320" s="28">
        <v>7</v>
      </c>
      <c r="B1320" s="27" t="s">
        <v>76</v>
      </c>
      <c r="C1320" s="43" t="s">
        <v>599</v>
      </c>
      <c r="D1320" s="24" t="s">
        <v>59</v>
      </c>
      <c r="E1320" s="38">
        <v>0.2</v>
      </c>
      <c r="F1320" s="26">
        <v>594.91166264693197</v>
      </c>
      <c r="G1320" s="26">
        <f t="shared" si="58"/>
        <v>118.9823325293864</v>
      </c>
    </row>
    <row r="1321" spans="1:7" s="10" customFormat="1" ht="15">
      <c r="A1321" s="28">
        <v>8</v>
      </c>
      <c r="B1321" s="27" t="s">
        <v>76</v>
      </c>
      <c r="C1321" s="43" t="s">
        <v>574</v>
      </c>
      <c r="D1321" s="24" t="s">
        <v>59</v>
      </c>
      <c r="E1321" s="29">
        <v>0.1</v>
      </c>
      <c r="F1321" s="26">
        <v>49.881686501182017</v>
      </c>
      <c r="G1321" s="26">
        <f t="shared" si="58"/>
        <v>4.9881686501182019</v>
      </c>
    </row>
    <row r="1322" spans="1:7" s="10" customFormat="1" ht="45">
      <c r="A1322" s="28">
        <v>9</v>
      </c>
      <c r="B1322" s="27" t="s">
        <v>12</v>
      </c>
      <c r="C1322" s="43" t="s">
        <v>120</v>
      </c>
      <c r="D1322" s="28" t="s">
        <v>26</v>
      </c>
      <c r="E1322" s="29">
        <v>178</v>
      </c>
      <c r="F1322" s="26">
        <v>0.22095809843746625</v>
      </c>
      <c r="G1322" s="26">
        <f t="shared" si="58"/>
        <v>39.330541521868994</v>
      </c>
    </row>
    <row r="1323" spans="1:7" s="10" customFormat="1" ht="45">
      <c r="A1323" s="28">
        <v>10</v>
      </c>
      <c r="B1323" s="20" t="s">
        <v>77</v>
      </c>
      <c r="C1323" s="46" t="s">
        <v>211</v>
      </c>
      <c r="D1323" s="24" t="s">
        <v>10</v>
      </c>
      <c r="E1323" s="47">
        <v>4.7999999999999996E-3</v>
      </c>
      <c r="F1323" s="26">
        <v>880.63073143589986</v>
      </c>
      <c r="G1323" s="26">
        <f t="shared" si="58"/>
        <v>4.2270275108923192</v>
      </c>
    </row>
    <row r="1324" spans="1:7" s="10" customFormat="1" ht="45">
      <c r="A1324" s="28">
        <v>11</v>
      </c>
      <c r="B1324" s="20" t="s">
        <v>27</v>
      </c>
      <c r="C1324" s="48" t="s">
        <v>212</v>
      </c>
      <c r="D1324" s="28" t="s">
        <v>15</v>
      </c>
      <c r="E1324" s="49">
        <f>0.3/100</f>
        <v>3.0000000000000001E-3</v>
      </c>
      <c r="F1324" s="26">
        <v>98.825825769115596</v>
      </c>
      <c r="G1324" s="26">
        <f t="shared" si="58"/>
        <v>0.2964774773073468</v>
      </c>
    </row>
    <row r="1325" spans="1:7" s="10" customFormat="1" ht="38.85" customHeight="1">
      <c r="A1325" s="28">
        <v>12</v>
      </c>
      <c r="B1325" s="27" t="s">
        <v>78</v>
      </c>
      <c r="C1325" s="43" t="s">
        <v>252</v>
      </c>
      <c r="D1325" s="28" t="s">
        <v>26</v>
      </c>
      <c r="E1325" s="29">
        <v>1</v>
      </c>
      <c r="F1325" s="26">
        <v>0.83764251309480542</v>
      </c>
      <c r="G1325" s="26">
        <f t="shared" si="58"/>
        <v>0.83764251309480542</v>
      </c>
    </row>
    <row r="1326" spans="1:7" s="10" customFormat="1" ht="38.85" customHeight="1">
      <c r="A1326" s="28">
        <v>13</v>
      </c>
      <c r="B1326" s="20" t="s">
        <v>79</v>
      </c>
      <c r="C1326" s="43" t="s">
        <v>565</v>
      </c>
      <c r="D1326" s="28" t="s">
        <v>11</v>
      </c>
      <c r="E1326" s="49">
        <v>0.12</v>
      </c>
      <c r="F1326" s="26">
        <v>114.47403096544595</v>
      </c>
      <c r="G1326" s="26">
        <f t="shared" si="58"/>
        <v>13.736883715853514</v>
      </c>
    </row>
    <row r="1327" spans="1:7" s="10" customFormat="1" ht="38.85" customHeight="1">
      <c r="A1327" s="28">
        <v>14</v>
      </c>
      <c r="B1327" s="20" t="s">
        <v>80</v>
      </c>
      <c r="C1327" s="43" t="s">
        <v>572</v>
      </c>
      <c r="D1327" s="28" t="s">
        <v>11</v>
      </c>
      <c r="E1327" s="49">
        <v>5.8999999999999997E-2</v>
      </c>
      <c r="F1327" s="26">
        <v>98.722664654833778</v>
      </c>
      <c r="G1327" s="26">
        <f t="shared" si="58"/>
        <v>5.8246372146351924</v>
      </c>
    </row>
    <row r="1328" spans="1:7" s="10" customFormat="1" ht="15">
      <c r="A1328" s="50"/>
      <c r="B1328" s="51"/>
      <c r="C1328" s="18" t="s">
        <v>195</v>
      </c>
      <c r="D1328" s="50"/>
      <c r="E1328" s="50"/>
      <c r="F1328" s="26"/>
      <c r="G1328" s="26"/>
    </row>
    <row r="1329" spans="1:7" s="10" customFormat="1" ht="30">
      <c r="A1329" s="38">
        <v>1</v>
      </c>
      <c r="B1329" s="27" t="s">
        <v>20</v>
      </c>
      <c r="C1329" s="23" t="s">
        <v>32</v>
      </c>
      <c r="D1329" s="53" t="s">
        <v>8</v>
      </c>
      <c r="E1329" s="35">
        <v>0.3</v>
      </c>
      <c r="F1329" s="26">
        <v>40.437061612773178</v>
      </c>
      <c r="G1329" s="26">
        <f>F1329*E1329</f>
        <v>12.131118483831953</v>
      </c>
    </row>
    <row r="1330" spans="1:7" s="10" customFormat="1" ht="30">
      <c r="A1330" s="38">
        <v>2</v>
      </c>
      <c r="B1330" s="27" t="s">
        <v>35</v>
      </c>
      <c r="C1330" s="46" t="s">
        <v>81</v>
      </c>
      <c r="D1330" s="53" t="s">
        <v>8</v>
      </c>
      <c r="E1330" s="35">
        <v>0.8</v>
      </c>
      <c r="F1330" s="26">
        <v>53.105241403184849</v>
      </c>
      <c r="G1330" s="26">
        <f t="shared" ref="G1330:G1338" si="59">F1330*E1330</f>
        <v>42.484193122547879</v>
      </c>
    </row>
    <row r="1331" spans="1:7" s="10" customFormat="1" ht="30">
      <c r="A1331" s="38">
        <v>3</v>
      </c>
      <c r="B1331" s="20" t="s">
        <v>12</v>
      </c>
      <c r="C1331" s="23" t="s">
        <v>82</v>
      </c>
      <c r="D1331" s="53" t="s">
        <v>7</v>
      </c>
      <c r="E1331" s="41">
        <v>1</v>
      </c>
      <c r="F1331" s="26">
        <v>41.24551170832703</v>
      </c>
      <c r="G1331" s="26">
        <f t="shared" si="59"/>
        <v>41.24551170832703</v>
      </c>
    </row>
    <row r="1332" spans="1:7" s="10" customFormat="1" ht="45">
      <c r="A1332" s="38">
        <v>4</v>
      </c>
      <c r="B1332" s="20" t="s">
        <v>12</v>
      </c>
      <c r="C1332" s="61" t="s">
        <v>196</v>
      </c>
      <c r="D1332" s="53" t="s">
        <v>7</v>
      </c>
      <c r="E1332" s="41">
        <v>1</v>
      </c>
      <c r="F1332" s="26">
        <v>28.238444980308188</v>
      </c>
      <c r="G1332" s="26">
        <f t="shared" si="59"/>
        <v>28.238444980308188</v>
      </c>
    </row>
    <row r="1333" spans="1:7" s="10" customFormat="1" ht="45">
      <c r="A1333" s="38">
        <v>5</v>
      </c>
      <c r="B1333" s="20" t="s">
        <v>12</v>
      </c>
      <c r="C1333" s="61" t="s">
        <v>197</v>
      </c>
      <c r="D1333" s="53" t="s">
        <v>7</v>
      </c>
      <c r="E1333" s="41">
        <v>1</v>
      </c>
      <c r="F1333" s="26">
        <v>29.461079791662169</v>
      </c>
      <c r="G1333" s="26">
        <f t="shared" si="59"/>
        <v>29.461079791662169</v>
      </c>
    </row>
    <row r="1334" spans="1:7" s="10" customFormat="1" ht="30">
      <c r="A1334" s="38">
        <v>6</v>
      </c>
      <c r="B1334" s="20" t="s">
        <v>12</v>
      </c>
      <c r="C1334" s="61" t="s">
        <v>198</v>
      </c>
      <c r="D1334" s="53" t="s">
        <v>7</v>
      </c>
      <c r="E1334" s="41">
        <v>1</v>
      </c>
      <c r="F1334" s="26">
        <v>121.11449902352317</v>
      </c>
      <c r="G1334" s="26">
        <f t="shared" si="59"/>
        <v>121.11449902352317</v>
      </c>
    </row>
    <row r="1335" spans="1:7" s="10" customFormat="1" ht="19.7" customHeight="1">
      <c r="A1335" s="38">
        <v>7</v>
      </c>
      <c r="B1335" s="27" t="s">
        <v>30</v>
      </c>
      <c r="C1335" s="46" t="s">
        <v>157</v>
      </c>
      <c r="D1335" s="38" t="s">
        <v>10</v>
      </c>
      <c r="E1335" s="47">
        <v>1.72E-2</v>
      </c>
      <c r="F1335" s="26">
        <v>812.96067289764358</v>
      </c>
      <c r="G1335" s="26">
        <f t="shared" si="59"/>
        <v>13.98292357383947</v>
      </c>
    </row>
    <row r="1336" spans="1:7" s="10" customFormat="1" ht="30">
      <c r="A1336" s="38">
        <v>8</v>
      </c>
      <c r="B1336" s="62" t="s">
        <v>158</v>
      </c>
      <c r="C1336" s="23" t="s">
        <v>33</v>
      </c>
      <c r="D1336" s="38" t="s">
        <v>10</v>
      </c>
      <c r="E1336" s="47">
        <v>2.3199999999999998E-2</v>
      </c>
      <c r="F1336" s="26">
        <v>810.17969427070966</v>
      </c>
      <c r="G1336" s="26">
        <f t="shared" si="59"/>
        <v>18.796168907080464</v>
      </c>
    </row>
    <row r="1337" spans="1:7" s="10" customFormat="1" ht="30">
      <c r="A1337" s="38">
        <v>9</v>
      </c>
      <c r="B1337" s="20" t="s">
        <v>29</v>
      </c>
      <c r="C1337" s="61" t="s">
        <v>34</v>
      </c>
      <c r="D1337" s="24" t="s">
        <v>15</v>
      </c>
      <c r="E1337" s="64">
        <f>0.1/100</f>
        <v>1E-3</v>
      </c>
      <c r="F1337" s="26">
        <v>191.96304976186704</v>
      </c>
      <c r="G1337" s="26">
        <f t="shared" si="59"/>
        <v>0.19196304976186704</v>
      </c>
    </row>
    <row r="1338" spans="1:7" s="10" customFormat="1" ht="30">
      <c r="A1338" s="38">
        <v>10</v>
      </c>
      <c r="B1338" s="58" t="s">
        <v>159</v>
      </c>
      <c r="C1338" s="46" t="s">
        <v>44</v>
      </c>
      <c r="D1338" s="38" t="s">
        <v>10</v>
      </c>
      <c r="E1338" s="47">
        <v>4.0399999999999998E-2</v>
      </c>
      <c r="F1338" s="26">
        <v>8.4005156213570373</v>
      </c>
      <c r="G1338" s="26">
        <f t="shared" si="59"/>
        <v>0.3393808311028243</v>
      </c>
    </row>
    <row r="1339" spans="1:7" s="10" customFormat="1" ht="18">
      <c r="A1339" s="16"/>
      <c r="B1339" s="17"/>
      <c r="C1339" s="18" t="s">
        <v>311</v>
      </c>
      <c r="D1339" s="16"/>
      <c r="E1339" s="16"/>
      <c r="F1339" s="16"/>
      <c r="G1339" s="16"/>
    </row>
    <row r="1340" spans="1:7" s="10" customFormat="1" ht="15">
      <c r="A1340" s="19"/>
      <c r="B1340" s="20"/>
      <c r="C1340" s="18" t="s">
        <v>60</v>
      </c>
      <c r="D1340" s="7"/>
      <c r="E1340" s="21"/>
      <c r="F1340" s="26"/>
      <c r="G1340" s="26"/>
    </row>
    <row r="1341" spans="1:7" s="10" customFormat="1" ht="45">
      <c r="A1341" s="19">
        <v>1</v>
      </c>
      <c r="B1341" s="20" t="s">
        <v>49</v>
      </c>
      <c r="C1341" s="23" t="s">
        <v>85</v>
      </c>
      <c r="D1341" s="24" t="s">
        <v>61</v>
      </c>
      <c r="E1341" s="75">
        <v>160.5</v>
      </c>
      <c r="F1341" s="26">
        <v>0.42932480293630626</v>
      </c>
      <c r="G1341" s="26">
        <f>F1341*E1341</f>
        <v>68.906630871277159</v>
      </c>
    </row>
    <row r="1342" spans="1:7" s="10" customFormat="1" ht="17.45" customHeight="1">
      <c r="A1342" s="134">
        <v>2</v>
      </c>
      <c r="B1342" s="20" t="s">
        <v>50</v>
      </c>
      <c r="C1342" s="137" t="s">
        <v>86</v>
      </c>
      <c r="D1342" s="130" t="s">
        <v>22</v>
      </c>
      <c r="E1342" s="138">
        <v>8.5000000000000006E-3</v>
      </c>
      <c r="F1342" s="119">
        <v>6042.7442181855595</v>
      </c>
      <c r="G1342" s="119">
        <f t="shared" ref="G1342:G1363" si="60">F1342*E1342</f>
        <v>51.363325854577262</v>
      </c>
    </row>
    <row r="1343" spans="1:7" s="10" customFormat="1" ht="15">
      <c r="A1343" s="134"/>
      <c r="B1343" s="27" t="s">
        <v>51</v>
      </c>
      <c r="C1343" s="137"/>
      <c r="D1343" s="141"/>
      <c r="E1343" s="139"/>
      <c r="F1343" s="120"/>
      <c r="G1343" s="120"/>
    </row>
    <row r="1344" spans="1:7" s="10" customFormat="1" ht="45">
      <c r="A1344" s="134"/>
      <c r="B1344" s="20" t="s">
        <v>87</v>
      </c>
      <c r="C1344" s="137"/>
      <c r="D1344" s="131"/>
      <c r="E1344" s="140"/>
      <c r="F1344" s="121"/>
      <c r="G1344" s="121"/>
    </row>
    <row r="1345" spans="1:7" s="10" customFormat="1" ht="17.45" customHeight="1">
      <c r="A1345" s="134">
        <v>3</v>
      </c>
      <c r="B1345" s="27" t="s">
        <v>56</v>
      </c>
      <c r="C1345" s="137" t="s">
        <v>88</v>
      </c>
      <c r="D1345" s="130" t="s">
        <v>22</v>
      </c>
      <c r="E1345" s="145">
        <v>3.0000000000000001E-3</v>
      </c>
      <c r="F1345" s="119">
        <v>5623.2213285241078</v>
      </c>
      <c r="G1345" s="119">
        <f t="shared" si="60"/>
        <v>16.869663985572323</v>
      </c>
    </row>
    <row r="1346" spans="1:7" s="10" customFormat="1" ht="45">
      <c r="A1346" s="134"/>
      <c r="B1346" s="20" t="s">
        <v>89</v>
      </c>
      <c r="C1346" s="137"/>
      <c r="D1346" s="131"/>
      <c r="E1346" s="147"/>
      <c r="F1346" s="121"/>
      <c r="G1346" s="121"/>
    </row>
    <row r="1347" spans="1:7" s="10" customFormat="1" ht="17.45" customHeight="1">
      <c r="A1347" s="134">
        <v>4</v>
      </c>
      <c r="B1347" s="27" t="s">
        <v>57</v>
      </c>
      <c r="C1347" s="137" t="s">
        <v>90</v>
      </c>
      <c r="D1347" s="130" t="s">
        <v>22</v>
      </c>
      <c r="E1347" s="145">
        <v>3.4000000000000002E-2</v>
      </c>
      <c r="F1347" s="119">
        <v>5955.6839307013724</v>
      </c>
      <c r="G1347" s="119">
        <f t="shared" si="60"/>
        <v>202.49325364384669</v>
      </c>
    </row>
    <row r="1348" spans="1:7" s="10" customFormat="1" ht="15">
      <c r="A1348" s="134"/>
      <c r="B1348" s="20" t="s">
        <v>64</v>
      </c>
      <c r="C1348" s="137"/>
      <c r="D1348" s="141"/>
      <c r="E1348" s="146"/>
      <c r="F1348" s="120"/>
      <c r="G1348" s="120"/>
    </row>
    <row r="1349" spans="1:7" s="10" customFormat="1" ht="45">
      <c r="A1349" s="134"/>
      <c r="B1349" s="20" t="s">
        <v>91</v>
      </c>
      <c r="C1349" s="137"/>
      <c r="D1349" s="131"/>
      <c r="E1349" s="147"/>
      <c r="F1349" s="120"/>
      <c r="G1349" s="121"/>
    </row>
    <row r="1350" spans="1:7" s="10" customFormat="1" ht="17.45" customHeight="1">
      <c r="A1350" s="134">
        <v>5</v>
      </c>
      <c r="B1350" s="27" t="s">
        <v>51</v>
      </c>
      <c r="C1350" s="137" t="s">
        <v>92</v>
      </c>
      <c r="D1350" s="130" t="s">
        <v>22</v>
      </c>
      <c r="E1350" s="132">
        <v>1.95E-2</v>
      </c>
      <c r="F1350" s="119">
        <v>4528.6173960134092</v>
      </c>
      <c r="G1350" s="119">
        <f t="shared" si="60"/>
        <v>88.308039222261485</v>
      </c>
    </row>
    <row r="1351" spans="1:7" s="10" customFormat="1" ht="15">
      <c r="A1351" s="134"/>
      <c r="B1351" s="20" t="s">
        <v>65</v>
      </c>
      <c r="C1351" s="137"/>
      <c r="D1351" s="141"/>
      <c r="E1351" s="161"/>
      <c r="F1351" s="120"/>
      <c r="G1351" s="120"/>
    </row>
    <row r="1352" spans="1:7" s="10" customFormat="1" ht="45">
      <c r="A1352" s="134"/>
      <c r="B1352" s="20" t="s">
        <v>87</v>
      </c>
      <c r="C1352" s="137"/>
      <c r="D1352" s="131"/>
      <c r="E1352" s="133"/>
      <c r="F1352" s="120"/>
      <c r="G1352" s="121"/>
    </row>
    <row r="1353" spans="1:7" s="10" customFormat="1" ht="30">
      <c r="A1353" s="19">
        <v>6</v>
      </c>
      <c r="B1353" s="27" t="s">
        <v>18</v>
      </c>
      <c r="C1353" s="23" t="s">
        <v>17</v>
      </c>
      <c r="D1353" s="28" t="s">
        <v>8</v>
      </c>
      <c r="E1353" s="31">
        <v>4.5</v>
      </c>
      <c r="F1353" s="26">
        <v>10.331521982137893</v>
      </c>
      <c r="G1353" s="26">
        <f t="shared" si="60"/>
        <v>46.491848919620523</v>
      </c>
    </row>
    <row r="1354" spans="1:7" s="10" customFormat="1" ht="30">
      <c r="A1354" s="19">
        <v>7</v>
      </c>
      <c r="B1354" s="27" t="s">
        <v>66</v>
      </c>
      <c r="C1354" s="30" t="s">
        <v>93</v>
      </c>
      <c r="D1354" s="28" t="s">
        <v>8</v>
      </c>
      <c r="E1354" s="29">
        <v>12</v>
      </c>
      <c r="F1354" s="26">
        <v>10.331521982137893</v>
      </c>
      <c r="G1354" s="26">
        <f t="shared" si="60"/>
        <v>123.97826378565472</v>
      </c>
    </row>
    <row r="1355" spans="1:7" s="10" customFormat="1" ht="30">
      <c r="A1355" s="134">
        <v>8</v>
      </c>
      <c r="B1355" s="76" t="s">
        <v>94</v>
      </c>
      <c r="C1355" s="137" t="s">
        <v>95</v>
      </c>
      <c r="D1355" s="155" t="s">
        <v>41</v>
      </c>
      <c r="E1355" s="150">
        <f>+(32+1)/100</f>
        <v>0.33</v>
      </c>
      <c r="F1355" s="119">
        <v>816.58106129202531</v>
      </c>
      <c r="G1355" s="119">
        <f t="shared" si="60"/>
        <v>269.47175022636839</v>
      </c>
    </row>
    <row r="1356" spans="1:7" s="10" customFormat="1" ht="30">
      <c r="A1356" s="134"/>
      <c r="B1356" s="20" t="s">
        <v>96</v>
      </c>
      <c r="C1356" s="137"/>
      <c r="D1356" s="156"/>
      <c r="E1356" s="151"/>
      <c r="F1356" s="120"/>
      <c r="G1356" s="120"/>
    </row>
    <row r="1357" spans="1:7" s="10" customFormat="1" ht="15">
      <c r="A1357" s="134"/>
      <c r="B1357" s="20" t="s">
        <v>19</v>
      </c>
      <c r="C1357" s="137"/>
      <c r="D1357" s="157"/>
      <c r="E1357" s="152"/>
      <c r="F1357" s="120"/>
      <c r="G1357" s="121"/>
    </row>
    <row r="1358" spans="1:7" s="10" customFormat="1" ht="15" customHeight="1">
      <c r="A1358" s="134">
        <v>9</v>
      </c>
      <c r="B1358" s="135" t="s">
        <v>97</v>
      </c>
      <c r="C1358" s="136" t="s">
        <v>634</v>
      </c>
      <c r="D1358" s="153" t="s">
        <v>15</v>
      </c>
      <c r="E1358" s="150">
        <v>0.63</v>
      </c>
      <c r="F1358" s="119">
        <v>174.67016668814387</v>
      </c>
      <c r="G1358" s="119">
        <f t="shared" si="60"/>
        <v>110.04220501353063</v>
      </c>
    </row>
    <row r="1359" spans="1:7" s="10" customFormat="1" ht="15">
      <c r="A1359" s="134"/>
      <c r="B1359" s="135"/>
      <c r="C1359" s="136"/>
      <c r="D1359" s="158"/>
      <c r="E1359" s="151"/>
      <c r="F1359" s="120"/>
      <c r="G1359" s="120"/>
    </row>
    <row r="1360" spans="1:7" s="10" customFormat="1" ht="15">
      <c r="A1360" s="134"/>
      <c r="B1360" s="135"/>
      <c r="C1360" s="136"/>
      <c r="D1360" s="158"/>
      <c r="E1360" s="151"/>
      <c r="F1360" s="120"/>
      <c r="G1360" s="120"/>
    </row>
    <row r="1361" spans="1:7" s="10" customFormat="1" ht="15">
      <c r="A1361" s="134"/>
      <c r="B1361" s="135"/>
      <c r="C1361" s="136"/>
      <c r="D1361" s="154"/>
      <c r="E1361" s="152"/>
      <c r="F1361" s="121"/>
      <c r="G1361" s="121"/>
    </row>
    <row r="1362" spans="1:7" s="10" customFormat="1" ht="30">
      <c r="A1362" s="19">
        <v>10</v>
      </c>
      <c r="B1362" s="27" t="s">
        <v>53</v>
      </c>
      <c r="C1362" s="23" t="s">
        <v>99</v>
      </c>
      <c r="D1362" s="24" t="s">
        <v>15</v>
      </c>
      <c r="E1362" s="35">
        <v>0.79</v>
      </c>
      <c r="F1362" s="26">
        <v>605.10231349231162</v>
      </c>
      <c r="G1362" s="26">
        <f t="shared" si="60"/>
        <v>478.03082765892623</v>
      </c>
    </row>
    <row r="1363" spans="1:7" s="10" customFormat="1" ht="30">
      <c r="A1363" s="38">
        <v>11</v>
      </c>
      <c r="B1363" s="37" t="s">
        <v>642</v>
      </c>
      <c r="C1363" s="30" t="s">
        <v>665</v>
      </c>
      <c r="D1363" s="28" t="s">
        <v>10</v>
      </c>
      <c r="E1363" s="39">
        <f>E1341*0.06*1.03*0.001</f>
        <v>9.9188999999999996E-3</v>
      </c>
      <c r="F1363" s="40">
        <v>259.09653885286059</v>
      </c>
      <c r="G1363" s="40">
        <f t="shared" si="60"/>
        <v>2.5699526592276389</v>
      </c>
    </row>
    <row r="1364" spans="1:7" s="10" customFormat="1" ht="15">
      <c r="A1364" s="19"/>
      <c r="B1364" s="20"/>
      <c r="C1364" s="18" t="s">
        <v>67</v>
      </c>
      <c r="D1364" s="7"/>
      <c r="E1364" s="21"/>
      <c r="F1364" s="26"/>
      <c r="G1364" s="26"/>
    </row>
    <row r="1365" spans="1:7" s="10" customFormat="1" ht="30">
      <c r="A1365" s="28">
        <v>1</v>
      </c>
      <c r="B1365" s="20" t="s">
        <v>71</v>
      </c>
      <c r="C1365" s="43" t="s">
        <v>182</v>
      </c>
      <c r="D1365" s="28" t="s">
        <v>9</v>
      </c>
      <c r="E1365" s="29">
        <v>1</v>
      </c>
      <c r="F1365" s="26">
        <v>2.9968107406156039</v>
      </c>
      <c r="G1365" s="26">
        <f>F1365*E1365</f>
        <v>2.9968107406156039</v>
      </c>
    </row>
    <row r="1366" spans="1:7" s="10" customFormat="1" ht="30">
      <c r="A1366" s="28">
        <v>2</v>
      </c>
      <c r="B1366" s="20" t="s">
        <v>183</v>
      </c>
      <c r="C1366" s="43" t="s">
        <v>568</v>
      </c>
      <c r="D1366" s="28" t="s">
        <v>9</v>
      </c>
      <c r="E1366" s="29">
        <v>73</v>
      </c>
      <c r="F1366" s="26">
        <v>1.2300137036998333</v>
      </c>
      <c r="G1366" s="26">
        <f t="shared" ref="G1366:G1376" si="61">F1366*E1366</f>
        <v>89.791000370087829</v>
      </c>
    </row>
    <row r="1367" spans="1:7" s="10" customFormat="1" ht="30">
      <c r="A1367" s="28">
        <v>3</v>
      </c>
      <c r="B1367" s="20" t="s">
        <v>74</v>
      </c>
      <c r="C1367" s="43" t="s">
        <v>73</v>
      </c>
      <c r="D1367" s="28" t="s">
        <v>7</v>
      </c>
      <c r="E1367" s="45">
        <v>1</v>
      </c>
      <c r="F1367" s="26">
        <v>39.475696836194516</v>
      </c>
      <c r="G1367" s="26">
        <f t="shared" si="61"/>
        <v>39.475696836194516</v>
      </c>
    </row>
    <row r="1368" spans="1:7" s="10" customFormat="1" ht="30">
      <c r="A1368" s="28">
        <v>4</v>
      </c>
      <c r="B1368" s="20" t="s">
        <v>75</v>
      </c>
      <c r="C1368" s="23" t="s">
        <v>188</v>
      </c>
      <c r="D1368" s="38" t="s">
        <v>7</v>
      </c>
      <c r="E1368" s="41">
        <v>2</v>
      </c>
      <c r="F1368" s="26">
        <v>8.9514780835447958</v>
      </c>
      <c r="G1368" s="26">
        <f t="shared" si="61"/>
        <v>17.902956167089592</v>
      </c>
    </row>
    <row r="1369" spans="1:7" s="10" customFormat="1" ht="30">
      <c r="A1369" s="28">
        <v>5</v>
      </c>
      <c r="B1369" s="27" t="s">
        <v>76</v>
      </c>
      <c r="C1369" s="23" t="s">
        <v>569</v>
      </c>
      <c r="D1369" s="24" t="s">
        <v>59</v>
      </c>
      <c r="E1369" s="38">
        <v>0.2</v>
      </c>
      <c r="F1369" s="26">
        <v>189.82181551157734</v>
      </c>
      <c r="G1369" s="26">
        <f t="shared" si="61"/>
        <v>37.964363102315467</v>
      </c>
    </row>
    <row r="1370" spans="1:7" s="10" customFormat="1" ht="30">
      <c r="A1370" s="28">
        <v>6</v>
      </c>
      <c r="B1370" s="20" t="s">
        <v>76</v>
      </c>
      <c r="C1370" s="43" t="s">
        <v>573</v>
      </c>
      <c r="D1370" s="24" t="s">
        <v>59</v>
      </c>
      <c r="E1370" s="29">
        <v>0.1</v>
      </c>
      <c r="F1370" s="26">
        <v>182.45654556366176</v>
      </c>
      <c r="G1370" s="26">
        <f t="shared" si="61"/>
        <v>18.245654556366176</v>
      </c>
    </row>
    <row r="1371" spans="1:7" s="10" customFormat="1" ht="36" customHeight="1">
      <c r="A1371" s="28">
        <v>7</v>
      </c>
      <c r="B1371" s="27" t="s">
        <v>76</v>
      </c>
      <c r="C1371" s="43" t="s">
        <v>589</v>
      </c>
      <c r="D1371" s="24" t="s">
        <v>59</v>
      </c>
      <c r="E1371" s="29">
        <v>0.1</v>
      </c>
      <c r="F1371" s="26">
        <v>54.300848469931353</v>
      </c>
      <c r="G1371" s="26">
        <f t="shared" si="61"/>
        <v>5.430084846993136</v>
      </c>
    </row>
    <row r="1372" spans="1:7" s="10" customFormat="1" ht="45">
      <c r="A1372" s="28">
        <v>8</v>
      </c>
      <c r="B1372" s="27" t="s">
        <v>12</v>
      </c>
      <c r="C1372" s="43" t="s">
        <v>120</v>
      </c>
      <c r="D1372" s="28" t="s">
        <v>26</v>
      </c>
      <c r="E1372" s="29">
        <v>73</v>
      </c>
      <c r="F1372" s="26">
        <v>0.22095809843746622</v>
      </c>
      <c r="G1372" s="26">
        <f t="shared" si="61"/>
        <v>16.129941185935035</v>
      </c>
    </row>
    <row r="1373" spans="1:7" s="10" customFormat="1" ht="45">
      <c r="A1373" s="28">
        <v>9</v>
      </c>
      <c r="B1373" s="20" t="s">
        <v>77</v>
      </c>
      <c r="C1373" s="46" t="s">
        <v>211</v>
      </c>
      <c r="D1373" s="24" t="s">
        <v>10</v>
      </c>
      <c r="E1373" s="47">
        <v>4.7999999999999996E-3</v>
      </c>
      <c r="F1373" s="26">
        <v>880.63073143589986</v>
      </c>
      <c r="G1373" s="26">
        <f t="shared" si="61"/>
        <v>4.2270275108923192</v>
      </c>
    </row>
    <row r="1374" spans="1:7" s="10" customFormat="1" ht="53.1" customHeight="1">
      <c r="A1374" s="28">
        <v>10</v>
      </c>
      <c r="B1374" s="20" t="s">
        <v>27</v>
      </c>
      <c r="C1374" s="48" t="s">
        <v>262</v>
      </c>
      <c r="D1374" s="28" t="s">
        <v>15</v>
      </c>
      <c r="E1374" s="49">
        <f>0.1/100</f>
        <v>1E-3</v>
      </c>
      <c r="F1374" s="26">
        <v>98.825825769115596</v>
      </c>
      <c r="G1374" s="26">
        <f t="shared" si="61"/>
        <v>9.8825825769115597E-2</v>
      </c>
    </row>
    <row r="1375" spans="1:7" s="10" customFormat="1" ht="32.25">
      <c r="A1375" s="28">
        <v>11</v>
      </c>
      <c r="B1375" s="20" t="s">
        <v>263</v>
      </c>
      <c r="C1375" s="43" t="s">
        <v>290</v>
      </c>
      <c r="D1375" s="28" t="s">
        <v>26</v>
      </c>
      <c r="E1375" s="31">
        <v>0.5</v>
      </c>
      <c r="F1375" s="26">
        <v>0.66993531638076853</v>
      </c>
      <c r="G1375" s="26">
        <f t="shared" si="61"/>
        <v>0.33496765819038427</v>
      </c>
    </row>
    <row r="1376" spans="1:7" s="10" customFormat="1" ht="38.1" customHeight="1">
      <c r="A1376" s="28">
        <v>12</v>
      </c>
      <c r="B1376" s="20" t="s">
        <v>80</v>
      </c>
      <c r="C1376" s="43" t="s">
        <v>570</v>
      </c>
      <c r="D1376" s="28" t="s">
        <v>11</v>
      </c>
      <c r="E1376" s="49">
        <v>7.3999999999999996E-2</v>
      </c>
      <c r="F1376" s="26">
        <v>98.722664654833778</v>
      </c>
      <c r="G1376" s="26">
        <f t="shared" si="61"/>
        <v>7.3054771844576996</v>
      </c>
    </row>
    <row r="1377" spans="1:7" s="10" customFormat="1" ht="22.7" customHeight="1">
      <c r="A1377" s="50"/>
      <c r="B1377" s="51"/>
      <c r="C1377" s="18" t="s">
        <v>195</v>
      </c>
      <c r="D1377" s="50"/>
      <c r="E1377" s="50"/>
      <c r="F1377" s="26"/>
      <c r="G1377" s="26"/>
    </row>
    <row r="1378" spans="1:7" s="10" customFormat="1" ht="30">
      <c r="A1378" s="38">
        <v>1</v>
      </c>
      <c r="B1378" s="27" t="s">
        <v>20</v>
      </c>
      <c r="C1378" s="23" t="s">
        <v>32</v>
      </c>
      <c r="D1378" s="53" t="s">
        <v>8</v>
      </c>
      <c r="E1378" s="35">
        <v>0.3</v>
      </c>
      <c r="F1378" s="26">
        <v>40.437061612773178</v>
      </c>
      <c r="G1378" s="26">
        <f>F1378*E1378</f>
        <v>12.131118483831953</v>
      </c>
    </row>
    <row r="1379" spans="1:7" s="10" customFormat="1" ht="30">
      <c r="A1379" s="38">
        <v>2</v>
      </c>
      <c r="B1379" s="27" t="s">
        <v>35</v>
      </c>
      <c r="C1379" s="46" t="s">
        <v>81</v>
      </c>
      <c r="D1379" s="53" t="s">
        <v>8</v>
      </c>
      <c r="E1379" s="35">
        <v>0.8</v>
      </c>
      <c r="F1379" s="26">
        <v>53.105241403184849</v>
      </c>
      <c r="G1379" s="26">
        <f t="shared" ref="G1379:G1387" si="62">F1379*E1379</f>
        <v>42.484193122547879</v>
      </c>
    </row>
    <row r="1380" spans="1:7" s="10" customFormat="1" ht="30">
      <c r="A1380" s="38">
        <v>3</v>
      </c>
      <c r="B1380" s="20" t="s">
        <v>12</v>
      </c>
      <c r="C1380" s="23" t="s">
        <v>82</v>
      </c>
      <c r="D1380" s="53" t="s">
        <v>7</v>
      </c>
      <c r="E1380" s="41">
        <v>1</v>
      </c>
      <c r="F1380" s="26">
        <v>41.24551170832703</v>
      </c>
      <c r="G1380" s="26">
        <f t="shared" si="62"/>
        <v>41.24551170832703</v>
      </c>
    </row>
    <row r="1381" spans="1:7" s="10" customFormat="1" ht="45">
      <c r="A1381" s="38">
        <v>4</v>
      </c>
      <c r="B1381" s="20" t="s">
        <v>12</v>
      </c>
      <c r="C1381" s="61" t="s">
        <v>196</v>
      </c>
      <c r="D1381" s="53" t="s">
        <v>7</v>
      </c>
      <c r="E1381" s="41">
        <v>1</v>
      </c>
      <c r="F1381" s="26">
        <v>28.238444980308188</v>
      </c>
      <c r="G1381" s="26">
        <f t="shared" si="62"/>
        <v>28.238444980308188</v>
      </c>
    </row>
    <row r="1382" spans="1:7" s="10" customFormat="1" ht="45">
      <c r="A1382" s="38">
        <v>5</v>
      </c>
      <c r="B1382" s="20" t="s">
        <v>12</v>
      </c>
      <c r="C1382" s="61" t="s">
        <v>197</v>
      </c>
      <c r="D1382" s="53" t="s">
        <v>7</v>
      </c>
      <c r="E1382" s="41">
        <v>1</v>
      </c>
      <c r="F1382" s="26">
        <v>29.461079791662169</v>
      </c>
      <c r="G1382" s="26">
        <f t="shared" si="62"/>
        <v>29.461079791662169</v>
      </c>
    </row>
    <row r="1383" spans="1:7" s="10" customFormat="1" ht="30">
      <c r="A1383" s="38">
        <v>6</v>
      </c>
      <c r="B1383" s="20" t="s">
        <v>12</v>
      </c>
      <c r="C1383" s="61" t="s">
        <v>198</v>
      </c>
      <c r="D1383" s="53" t="s">
        <v>7</v>
      </c>
      <c r="E1383" s="41">
        <v>1</v>
      </c>
      <c r="F1383" s="26">
        <v>121.11449902352317</v>
      </c>
      <c r="G1383" s="26">
        <f t="shared" si="62"/>
        <v>121.11449902352317</v>
      </c>
    </row>
    <row r="1384" spans="1:7" s="10" customFormat="1" ht="26.45" customHeight="1">
      <c r="A1384" s="38">
        <v>7</v>
      </c>
      <c r="B1384" s="27" t="s">
        <v>30</v>
      </c>
      <c r="C1384" s="46" t="s">
        <v>157</v>
      </c>
      <c r="D1384" s="38" t="s">
        <v>10</v>
      </c>
      <c r="E1384" s="47">
        <v>1.72E-2</v>
      </c>
      <c r="F1384" s="26">
        <v>812.96067289764358</v>
      </c>
      <c r="G1384" s="26">
        <f t="shared" si="62"/>
        <v>13.98292357383947</v>
      </c>
    </row>
    <row r="1385" spans="1:7" s="10" customFormat="1" ht="30">
      <c r="A1385" s="38">
        <v>8</v>
      </c>
      <c r="B1385" s="62" t="s">
        <v>158</v>
      </c>
      <c r="C1385" s="23" t="s">
        <v>33</v>
      </c>
      <c r="D1385" s="38" t="s">
        <v>10</v>
      </c>
      <c r="E1385" s="47">
        <v>2.3199999999999998E-2</v>
      </c>
      <c r="F1385" s="26">
        <v>810.17969427070966</v>
      </c>
      <c r="G1385" s="26">
        <f t="shared" si="62"/>
        <v>18.796168907080464</v>
      </c>
    </row>
    <row r="1386" spans="1:7" s="10" customFormat="1" ht="30">
      <c r="A1386" s="38">
        <v>9</v>
      </c>
      <c r="B1386" s="20" t="s">
        <v>29</v>
      </c>
      <c r="C1386" s="61" t="s">
        <v>34</v>
      </c>
      <c r="D1386" s="24" t="s">
        <v>15</v>
      </c>
      <c r="E1386" s="64">
        <f>0.1/100</f>
        <v>1E-3</v>
      </c>
      <c r="F1386" s="26">
        <v>191.96304976186704</v>
      </c>
      <c r="G1386" s="26">
        <f t="shared" si="62"/>
        <v>0.19196304976186704</v>
      </c>
    </row>
    <row r="1387" spans="1:7" s="10" customFormat="1" ht="30">
      <c r="A1387" s="38">
        <v>10</v>
      </c>
      <c r="B1387" s="58" t="s">
        <v>159</v>
      </c>
      <c r="C1387" s="46" t="s">
        <v>44</v>
      </c>
      <c r="D1387" s="38" t="s">
        <v>10</v>
      </c>
      <c r="E1387" s="47">
        <v>4.0399999999999998E-2</v>
      </c>
      <c r="F1387" s="26">
        <v>8.4005156213570373</v>
      </c>
      <c r="G1387" s="26">
        <f t="shared" si="62"/>
        <v>0.3393808311028243</v>
      </c>
    </row>
    <row r="1388" spans="1:7" s="10" customFormat="1" ht="18">
      <c r="A1388" s="16"/>
      <c r="B1388" s="17"/>
      <c r="C1388" s="18" t="s">
        <v>312</v>
      </c>
      <c r="D1388" s="16"/>
      <c r="E1388" s="16"/>
      <c r="F1388" s="26"/>
      <c r="G1388" s="26"/>
    </row>
    <row r="1389" spans="1:7" s="10" customFormat="1" ht="15">
      <c r="A1389" s="19"/>
      <c r="B1389" s="20"/>
      <c r="C1389" s="18" t="s">
        <v>60</v>
      </c>
      <c r="D1389" s="7"/>
      <c r="E1389" s="21"/>
      <c r="F1389" s="26"/>
      <c r="G1389" s="26"/>
    </row>
    <row r="1390" spans="1:7" s="10" customFormat="1" ht="46.15" customHeight="1">
      <c r="A1390" s="19">
        <v>1</v>
      </c>
      <c r="B1390" s="20" t="s">
        <v>49</v>
      </c>
      <c r="C1390" s="23" t="s">
        <v>85</v>
      </c>
      <c r="D1390" s="24" t="s">
        <v>61</v>
      </c>
      <c r="E1390" s="25">
        <v>140</v>
      </c>
      <c r="F1390" s="26">
        <v>0.42932480293630632</v>
      </c>
      <c r="G1390" s="26">
        <f>F1390*E1390</f>
        <v>60.105472411082886</v>
      </c>
    </row>
    <row r="1391" spans="1:7" s="10" customFormat="1" ht="17.45" customHeight="1">
      <c r="A1391" s="134">
        <v>2</v>
      </c>
      <c r="B1391" s="20" t="s">
        <v>50</v>
      </c>
      <c r="C1391" s="137" t="s">
        <v>86</v>
      </c>
      <c r="D1391" s="130" t="s">
        <v>22</v>
      </c>
      <c r="E1391" s="142">
        <v>7.0000000000000001E-3</v>
      </c>
      <c r="F1391" s="119">
        <v>6042.7442181855604</v>
      </c>
      <c r="G1391" s="119">
        <f t="shared" ref="G1391:G1412" si="63">F1391*E1391</f>
        <v>42.29920952729892</v>
      </c>
    </row>
    <row r="1392" spans="1:7" s="10" customFormat="1" ht="15">
      <c r="A1392" s="134"/>
      <c r="B1392" s="27" t="s">
        <v>51</v>
      </c>
      <c r="C1392" s="137"/>
      <c r="D1392" s="141"/>
      <c r="E1392" s="143"/>
      <c r="F1392" s="120"/>
      <c r="G1392" s="120"/>
    </row>
    <row r="1393" spans="1:7" s="10" customFormat="1" ht="45">
      <c r="A1393" s="134"/>
      <c r="B1393" s="20" t="s">
        <v>87</v>
      </c>
      <c r="C1393" s="137"/>
      <c r="D1393" s="131"/>
      <c r="E1393" s="144"/>
      <c r="F1393" s="120"/>
      <c r="G1393" s="121"/>
    </row>
    <row r="1394" spans="1:7" s="10" customFormat="1" ht="17.45" customHeight="1">
      <c r="A1394" s="134">
        <v>3</v>
      </c>
      <c r="B1394" s="27" t="s">
        <v>56</v>
      </c>
      <c r="C1394" s="137" t="s">
        <v>88</v>
      </c>
      <c r="D1394" s="130" t="s">
        <v>22</v>
      </c>
      <c r="E1394" s="145">
        <v>2E-3</v>
      </c>
      <c r="F1394" s="119">
        <v>5623.2213285241078</v>
      </c>
      <c r="G1394" s="119">
        <f t="shared" si="63"/>
        <v>11.246442657048215</v>
      </c>
    </row>
    <row r="1395" spans="1:7" s="10" customFormat="1" ht="45">
      <c r="A1395" s="134"/>
      <c r="B1395" s="20" t="s">
        <v>89</v>
      </c>
      <c r="C1395" s="137"/>
      <c r="D1395" s="131"/>
      <c r="E1395" s="147"/>
      <c r="F1395" s="121"/>
      <c r="G1395" s="121"/>
    </row>
    <row r="1396" spans="1:7" s="10" customFormat="1" ht="17.45" customHeight="1">
      <c r="A1396" s="134">
        <v>4</v>
      </c>
      <c r="B1396" s="27" t="s">
        <v>57</v>
      </c>
      <c r="C1396" s="137" t="s">
        <v>90</v>
      </c>
      <c r="D1396" s="130" t="s">
        <v>22</v>
      </c>
      <c r="E1396" s="145">
        <v>2.5999999999999999E-2</v>
      </c>
      <c r="F1396" s="119">
        <v>5955.6839307013724</v>
      </c>
      <c r="G1396" s="119">
        <f t="shared" si="63"/>
        <v>154.84778219823568</v>
      </c>
    </row>
    <row r="1397" spans="1:7" s="10" customFormat="1" ht="15">
      <c r="A1397" s="134"/>
      <c r="B1397" s="20" t="s">
        <v>64</v>
      </c>
      <c r="C1397" s="137"/>
      <c r="D1397" s="141"/>
      <c r="E1397" s="146"/>
      <c r="F1397" s="120"/>
      <c r="G1397" s="120"/>
    </row>
    <row r="1398" spans="1:7" s="10" customFormat="1" ht="45">
      <c r="A1398" s="134"/>
      <c r="B1398" s="20" t="s">
        <v>91</v>
      </c>
      <c r="C1398" s="137"/>
      <c r="D1398" s="131"/>
      <c r="E1398" s="147"/>
      <c r="F1398" s="120"/>
      <c r="G1398" s="121"/>
    </row>
    <row r="1399" spans="1:7" s="10" customFormat="1" ht="17.45" customHeight="1">
      <c r="A1399" s="134">
        <v>5</v>
      </c>
      <c r="B1399" s="27" t="s">
        <v>51</v>
      </c>
      <c r="C1399" s="137" t="s">
        <v>92</v>
      </c>
      <c r="D1399" s="130" t="s">
        <v>22</v>
      </c>
      <c r="E1399" s="145">
        <v>1.4999999999999999E-2</v>
      </c>
      <c r="F1399" s="119">
        <v>4528.6173960134092</v>
      </c>
      <c r="G1399" s="119">
        <f t="shared" si="63"/>
        <v>67.929260940201132</v>
      </c>
    </row>
    <row r="1400" spans="1:7" s="10" customFormat="1" ht="15">
      <c r="A1400" s="134"/>
      <c r="B1400" s="20" t="s">
        <v>65</v>
      </c>
      <c r="C1400" s="137"/>
      <c r="D1400" s="141"/>
      <c r="E1400" s="146"/>
      <c r="F1400" s="120"/>
      <c r="G1400" s="120"/>
    </row>
    <row r="1401" spans="1:7" s="10" customFormat="1" ht="45">
      <c r="A1401" s="134"/>
      <c r="B1401" s="20" t="s">
        <v>87</v>
      </c>
      <c r="C1401" s="137"/>
      <c r="D1401" s="131"/>
      <c r="E1401" s="147"/>
      <c r="F1401" s="120"/>
      <c r="G1401" s="121"/>
    </row>
    <row r="1402" spans="1:7" s="10" customFormat="1" ht="30">
      <c r="A1402" s="19">
        <v>6</v>
      </c>
      <c r="B1402" s="27" t="s">
        <v>18</v>
      </c>
      <c r="C1402" s="23" t="s">
        <v>17</v>
      </c>
      <c r="D1402" s="28" t="s">
        <v>8</v>
      </c>
      <c r="E1402" s="29">
        <v>4</v>
      </c>
      <c r="F1402" s="26">
        <v>10.331521982137893</v>
      </c>
      <c r="G1402" s="26">
        <f t="shared" si="63"/>
        <v>41.326087928551573</v>
      </c>
    </row>
    <row r="1403" spans="1:7" s="10" customFormat="1" ht="34.700000000000003" customHeight="1">
      <c r="A1403" s="19">
        <v>7</v>
      </c>
      <c r="B1403" s="27" t="s">
        <v>66</v>
      </c>
      <c r="C1403" s="30" t="s">
        <v>93</v>
      </c>
      <c r="D1403" s="28" t="s">
        <v>8</v>
      </c>
      <c r="E1403" s="31">
        <v>11.5</v>
      </c>
      <c r="F1403" s="26">
        <v>10.331521982137893</v>
      </c>
      <c r="G1403" s="26">
        <f t="shared" si="63"/>
        <v>118.81250279458577</v>
      </c>
    </row>
    <row r="1404" spans="1:7" s="10" customFormat="1" ht="30">
      <c r="A1404" s="134">
        <v>8</v>
      </c>
      <c r="B1404" s="76" t="s">
        <v>94</v>
      </c>
      <c r="C1404" s="137" t="s">
        <v>95</v>
      </c>
      <c r="D1404" s="155" t="s">
        <v>41</v>
      </c>
      <c r="E1404" s="150">
        <f>+(21+1)/100</f>
        <v>0.22</v>
      </c>
      <c r="F1404" s="119">
        <v>816.58106129202531</v>
      </c>
      <c r="G1404" s="119">
        <f t="shared" si="63"/>
        <v>179.64783348424558</v>
      </c>
    </row>
    <row r="1405" spans="1:7" s="10" customFormat="1" ht="30">
      <c r="A1405" s="134"/>
      <c r="B1405" s="20" t="s">
        <v>96</v>
      </c>
      <c r="C1405" s="137"/>
      <c r="D1405" s="156"/>
      <c r="E1405" s="151"/>
      <c r="F1405" s="120"/>
      <c r="G1405" s="120"/>
    </row>
    <row r="1406" spans="1:7" s="10" customFormat="1" ht="15">
      <c r="A1406" s="134"/>
      <c r="B1406" s="20" t="s">
        <v>19</v>
      </c>
      <c r="C1406" s="137"/>
      <c r="D1406" s="157"/>
      <c r="E1406" s="152"/>
      <c r="F1406" s="120"/>
      <c r="G1406" s="121"/>
    </row>
    <row r="1407" spans="1:7" s="10" customFormat="1" ht="15" customHeight="1">
      <c r="A1407" s="134">
        <v>9</v>
      </c>
      <c r="B1407" s="135" t="s">
        <v>97</v>
      </c>
      <c r="C1407" s="136" t="s">
        <v>634</v>
      </c>
      <c r="D1407" s="153" t="s">
        <v>15</v>
      </c>
      <c r="E1407" s="142">
        <v>0.54500000000000004</v>
      </c>
      <c r="F1407" s="119">
        <v>174.6677896556773</v>
      </c>
      <c r="G1407" s="119">
        <f t="shared" si="63"/>
        <v>95.193945362344138</v>
      </c>
    </row>
    <row r="1408" spans="1:7" s="10" customFormat="1" ht="15">
      <c r="A1408" s="134"/>
      <c r="B1408" s="135"/>
      <c r="C1408" s="136"/>
      <c r="D1408" s="158"/>
      <c r="E1408" s="143"/>
      <c r="F1408" s="120"/>
      <c r="G1408" s="120"/>
    </row>
    <row r="1409" spans="1:7" s="10" customFormat="1" ht="15">
      <c r="A1409" s="134"/>
      <c r="B1409" s="135"/>
      <c r="C1409" s="136"/>
      <c r="D1409" s="158"/>
      <c r="E1409" s="143"/>
      <c r="F1409" s="120"/>
      <c r="G1409" s="120"/>
    </row>
    <row r="1410" spans="1:7" s="10" customFormat="1" ht="15">
      <c r="A1410" s="134"/>
      <c r="B1410" s="135"/>
      <c r="C1410" s="136"/>
      <c r="D1410" s="154"/>
      <c r="E1410" s="144"/>
      <c r="F1410" s="121"/>
      <c r="G1410" s="121"/>
    </row>
    <row r="1411" spans="1:7" s="10" customFormat="1" ht="30">
      <c r="A1411" s="19">
        <v>10</v>
      </c>
      <c r="B1411" s="27" t="s">
        <v>53</v>
      </c>
      <c r="C1411" s="23" t="s">
        <v>99</v>
      </c>
      <c r="D1411" s="24" t="s">
        <v>15</v>
      </c>
      <c r="E1411" s="35">
        <v>0.69</v>
      </c>
      <c r="F1411" s="26">
        <v>605.10231349231162</v>
      </c>
      <c r="G1411" s="26">
        <f t="shared" si="63"/>
        <v>417.52059630969501</v>
      </c>
    </row>
    <row r="1412" spans="1:7" s="10" customFormat="1" ht="30">
      <c r="A1412" s="38">
        <v>11</v>
      </c>
      <c r="B1412" s="37" t="s">
        <v>642</v>
      </c>
      <c r="C1412" s="30" t="s">
        <v>666</v>
      </c>
      <c r="D1412" s="28" t="s">
        <v>10</v>
      </c>
      <c r="E1412" s="39">
        <f>E1390*0.06*1.03*0.001</f>
        <v>8.6520000000000017E-3</v>
      </c>
      <c r="F1412" s="40">
        <v>259.09653885286059</v>
      </c>
      <c r="G1412" s="40">
        <f t="shared" si="63"/>
        <v>2.2417032541549502</v>
      </c>
    </row>
    <row r="1413" spans="1:7" s="10" customFormat="1" ht="15">
      <c r="A1413" s="19"/>
      <c r="B1413" s="20"/>
      <c r="C1413" s="18" t="s">
        <v>67</v>
      </c>
      <c r="D1413" s="7"/>
      <c r="E1413" s="21"/>
      <c r="F1413" s="26"/>
      <c r="G1413" s="26"/>
    </row>
    <row r="1414" spans="1:7" s="10" customFormat="1" ht="30">
      <c r="A1414" s="28">
        <v>1</v>
      </c>
      <c r="B1414" s="20" t="s">
        <v>71</v>
      </c>
      <c r="C1414" s="43" t="s">
        <v>182</v>
      </c>
      <c r="D1414" s="28" t="s">
        <v>9</v>
      </c>
      <c r="E1414" s="29">
        <v>1</v>
      </c>
      <c r="F1414" s="26">
        <v>2.9968107406156039</v>
      </c>
      <c r="G1414" s="26">
        <f>F1414*E1414</f>
        <v>2.9968107406156039</v>
      </c>
    </row>
    <row r="1415" spans="1:7" s="10" customFormat="1" ht="38.1" customHeight="1">
      <c r="A1415" s="28">
        <v>2</v>
      </c>
      <c r="B1415" s="20" t="s">
        <v>183</v>
      </c>
      <c r="C1415" s="43" t="s">
        <v>568</v>
      </c>
      <c r="D1415" s="28" t="s">
        <v>9</v>
      </c>
      <c r="E1415" s="29">
        <v>69</v>
      </c>
      <c r="F1415" s="26">
        <v>1.2300137036998333</v>
      </c>
      <c r="G1415" s="26">
        <f t="shared" ref="G1415:G1425" si="64">F1415*E1415</f>
        <v>84.8709455552885</v>
      </c>
    </row>
    <row r="1416" spans="1:7" s="10" customFormat="1" ht="30">
      <c r="A1416" s="28">
        <v>3</v>
      </c>
      <c r="B1416" s="20" t="s">
        <v>74</v>
      </c>
      <c r="C1416" s="43" t="s">
        <v>73</v>
      </c>
      <c r="D1416" s="28" t="s">
        <v>7</v>
      </c>
      <c r="E1416" s="45">
        <v>1</v>
      </c>
      <c r="F1416" s="26">
        <v>39.475696836194516</v>
      </c>
      <c r="G1416" s="26">
        <f t="shared" si="64"/>
        <v>39.475696836194516</v>
      </c>
    </row>
    <row r="1417" spans="1:7" s="10" customFormat="1" ht="30">
      <c r="A1417" s="28">
        <v>4</v>
      </c>
      <c r="B1417" s="20" t="s">
        <v>75</v>
      </c>
      <c r="C1417" s="23" t="s">
        <v>188</v>
      </c>
      <c r="D1417" s="38" t="s">
        <v>7</v>
      </c>
      <c r="E1417" s="41">
        <v>2</v>
      </c>
      <c r="F1417" s="26">
        <v>8.9514780835447958</v>
      </c>
      <c r="G1417" s="26">
        <f t="shared" si="64"/>
        <v>17.902956167089592</v>
      </c>
    </row>
    <row r="1418" spans="1:7" s="10" customFormat="1" ht="30">
      <c r="A1418" s="28">
        <v>5</v>
      </c>
      <c r="B1418" s="27" t="s">
        <v>76</v>
      </c>
      <c r="C1418" s="23" t="s">
        <v>569</v>
      </c>
      <c r="D1418" s="24" t="s">
        <v>59</v>
      </c>
      <c r="E1418" s="38">
        <v>0.1</v>
      </c>
      <c r="F1418" s="26">
        <v>189.82181551157734</v>
      </c>
      <c r="G1418" s="26">
        <f t="shared" si="64"/>
        <v>18.982181551157733</v>
      </c>
    </row>
    <row r="1419" spans="1:7" s="10" customFormat="1" ht="30">
      <c r="A1419" s="28">
        <v>6</v>
      </c>
      <c r="B1419" s="27" t="s">
        <v>36</v>
      </c>
      <c r="C1419" s="43" t="s">
        <v>289</v>
      </c>
      <c r="D1419" s="28" t="s">
        <v>10</v>
      </c>
      <c r="E1419" s="38">
        <v>8.0999999999999996E-3</v>
      </c>
      <c r="F1419" s="26">
        <v>2034.3570358160493</v>
      </c>
      <c r="G1419" s="26">
        <f t="shared" si="64"/>
        <v>16.478291990109998</v>
      </c>
    </row>
    <row r="1420" spans="1:7" s="10" customFormat="1" ht="30">
      <c r="A1420" s="28">
        <v>7</v>
      </c>
      <c r="B1420" s="27" t="s">
        <v>76</v>
      </c>
      <c r="C1420" s="43" t="s">
        <v>589</v>
      </c>
      <c r="D1420" s="24" t="s">
        <v>59</v>
      </c>
      <c r="E1420" s="29">
        <v>0.1</v>
      </c>
      <c r="F1420" s="26">
        <v>54.300848469931353</v>
      </c>
      <c r="G1420" s="26">
        <f t="shared" si="64"/>
        <v>5.430084846993136</v>
      </c>
    </row>
    <row r="1421" spans="1:7" s="10" customFormat="1" ht="45">
      <c r="A1421" s="28">
        <v>8</v>
      </c>
      <c r="B1421" s="27" t="s">
        <v>12</v>
      </c>
      <c r="C1421" s="43" t="s">
        <v>120</v>
      </c>
      <c r="D1421" s="28" t="s">
        <v>26</v>
      </c>
      <c r="E1421" s="29">
        <v>69</v>
      </c>
      <c r="F1421" s="26">
        <v>0.22095809843746625</v>
      </c>
      <c r="G1421" s="26">
        <f t="shared" si="64"/>
        <v>15.24610879218517</v>
      </c>
    </row>
    <row r="1422" spans="1:7" s="10" customFormat="1" ht="45">
      <c r="A1422" s="28">
        <v>9</v>
      </c>
      <c r="B1422" s="20" t="s">
        <v>77</v>
      </c>
      <c r="C1422" s="46" t="s">
        <v>211</v>
      </c>
      <c r="D1422" s="24" t="s">
        <v>10</v>
      </c>
      <c r="E1422" s="47">
        <v>4.7999999999999996E-3</v>
      </c>
      <c r="F1422" s="26">
        <v>880.63073143589986</v>
      </c>
      <c r="G1422" s="26">
        <f t="shared" si="64"/>
        <v>4.2270275108923192</v>
      </c>
    </row>
    <row r="1423" spans="1:7" s="10" customFormat="1" ht="55.7" customHeight="1">
      <c r="A1423" s="28">
        <v>10</v>
      </c>
      <c r="B1423" s="20" t="s">
        <v>27</v>
      </c>
      <c r="C1423" s="48" t="s">
        <v>262</v>
      </c>
      <c r="D1423" s="28" t="s">
        <v>15</v>
      </c>
      <c r="E1423" s="49">
        <f>0.1/100</f>
        <v>1E-3</v>
      </c>
      <c r="F1423" s="26">
        <v>98.825825769115596</v>
      </c>
      <c r="G1423" s="26">
        <f t="shared" si="64"/>
        <v>9.8825825769115597E-2</v>
      </c>
    </row>
    <row r="1424" spans="1:7" s="10" customFormat="1" ht="40.700000000000003" customHeight="1">
      <c r="A1424" s="28">
        <v>11</v>
      </c>
      <c r="B1424" s="20" t="s">
        <v>263</v>
      </c>
      <c r="C1424" s="43" t="s">
        <v>290</v>
      </c>
      <c r="D1424" s="28" t="s">
        <v>26</v>
      </c>
      <c r="E1424" s="31">
        <v>0.5</v>
      </c>
      <c r="F1424" s="26">
        <v>0.66993531638076853</v>
      </c>
      <c r="G1424" s="26">
        <f t="shared" si="64"/>
        <v>0.33496765819038427</v>
      </c>
    </row>
    <row r="1425" spans="1:7" s="10" customFormat="1" ht="40.15" customHeight="1">
      <c r="A1425" s="28">
        <v>12</v>
      </c>
      <c r="B1425" s="20" t="s">
        <v>80</v>
      </c>
      <c r="C1425" s="43" t="s">
        <v>570</v>
      </c>
      <c r="D1425" s="28" t="s">
        <v>11</v>
      </c>
      <c r="E1425" s="49">
        <v>7.0000000000000007E-2</v>
      </c>
      <c r="F1425" s="26">
        <v>98.722664654833778</v>
      </c>
      <c r="G1425" s="26">
        <f t="shared" si="64"/>
        <v>6.9105865258383652</v>
      </c>
    </row>
    <row r="1426" spans="1:7" s="10" customFormat="1" ht="18">
      <c r="A1426" s="16"/>
      <c r="B1426" s="17"/>
      <c r="C1426" s="18" t="s">
        <v>313</v>
      </c>
      <c r="D1426" s="16"/>
      <c r="E1426" s="16"/>
      <c r="F1426" s="26"/>
      <c r="G1426" s="26"/>
    </row>
    <row r="1427" spans="1:7" s="10" customFormat="1" ht="15">
      <c r="A1427" s="19"/>
      <c r="B1427" s="20"/>
      <c r="C1427" s="18" t="s">
        <v>60</v>
      </c>
      <c r="D1427" s="7"/>
      <c r="E1427" s="21"/>
      <c r="F1427" s="26"/>
      <c r="G1427" s="26"/>
    </row>
    <row r="1428" spans="1:7" s="10" customFormat="1" ht="45">
      <c r="A1428" s="19">
        <v>1</v>
      </c>
      <c r="B1428" s="20" t="s">
        <v>49</v>
      </c>
      <c r="C1428" s="23" t="s">
        <v>85</v>
      </c>
      <c r="D1428" s="24" t="s">
        <v>61</v>
      </c>
      <c r="E1428" s="25">
        <v>591</v>
      </c>
      <c r="F1428" s="26">
        <v>0.42932480293630632</v>
      </c>
      <c r="G1428" s="26">
        <f>F1428*E1428</f>
        <v>253.73095853535702</v>
      </c>
    </row>
    <row r="1429" spans="1:7" s="10" customFormat="1" ht="17.45" customHeight="1">
      <c r="A1429" s="134">
        <v>2</v>
      </c>
      <c r="B1429" s="20" t="s">
        <v>50</v>
      </c>
      <c r="C1429" s="137" t="s">
        <v>86</v>
      </c>
      <c r="D1429" s="130" t="s">
        <v>22</v>
      </c>
      <c r="E1429" s="142">
        <v>3.2000000000000001E-2</v>
      </c>
      <c r="F1429" s="119">
        <v>6042.7442181855604</v>
      </c>
      <c r="G1429" s="119">
        <f t="shared" ref="G1429:G1451" si="65">F1429*E1429</f>
        <v>193.36781498193793</v>
      </c>
    </row>
    <row r="1430" spans="1:7" s="10" customFormat="1" ht="15">
      <c r="A1430" s="134"/>
      <c r="B1430" s="27" t="s">
        <v>51</v>
      </c>
      <c r="C1430" s="137"/>
      <c r="D1430" s="141"/>
      <c r="E1430" s="143"/>
      <c r="F1430" s="120"/>
      <c r="G1430" s="120"/>
    </row>
    <row r="1431" spans="1:7" s="10" customFormat="1" ht="45">
      <c r="A1431" s="134"/>
      <c r="B1431" s="20" t="s">
        <v>87</v>
      </c>
      <c r="C1431" s="137"/>
      <c r="D1431" s="131"/>
      <c r="E1431" s="144"/>
      <c r="F1431" s="121"/>
      <c r="G1431" s="121"/>
    </row>
    <row r="1432" spans="1:7" s="10" customFormat="1" ht="17.45" customHeight="1">
      <c r="A1432" s="134">
        <v>3</v>
      </c>
      <c r="B1432" s="27" t="s">
        <v>56</v>
      </c>
      <c r="C1432" s="137" t="s">
        <v>88</v>
      </c>
      <c r="D1432" s="130" t="s">
        <v>22</v>
      </c>
      <c r="E1432" s="132">
        <v>1.0500000000000001E-2</v>
      </c>
      <c r="F1432" s="119">
        <v>6562.3906723899836</v>
      </c>
      <c r="G1432" s="119">
        <f t="shared" si="65"/>
        <v>68.905102060094833</v>
      </c>
    </row>
    <row r="1433" spans="1:7" s="10" customFormat="1" ht="15">
      <c r="A1433" s="134"/>
      <c r="B1433" s="20" t="s">
        <v>62</v>
      </c>
      <c r="C1433" s="137"/>
      <c r="D1433" s="141"/>
      <c r="E1433" s="161"/>
      <c r="F1433" s="120"/>
      <c r="G1433" s="120"/>
    </row>
    <row r="1434" spans="1:7" s="10" customFormat="1" ht="45">
      <c r="A1434" s="134"/>
      <c r="B1434" s="20" t="s">
        <v>89</v>
      </c>
      <c r="C1434" s="137"/>
      <c r="D1434" s="131"/>
      <c r="E1434" s="133"/>
      <c r="F1434" s="120"/>
      <c r="G1434" s="121"/>
    </row>
    <row r="1435" spans="1:7" s="10" customFormat="1" ht="17.45" customHeight="1">
      <c r="A1435" s="134">
        <v>4</v>
      </c>
      <c r="B1435" s="27" t="s">
        <v>57</v>
      </c>
      <c r="C1435" s="137" t="s">
        <v>90</v>
      </c>
      <c r="D1435" s="130" t="s">
        <v>22</v>
      </c>
      <c r="E1435" s="132">
        <v>0.1245</v>
      </c>
      <c r="F1435" s="119">
        <v>5955.6839307013724</v>
      </c>
      <c r="G1435" s="119">
        <f t="shared" si="65"/>
        <v>741.48264937232091</v>
      </c>
    </row>
    <row r="1436" spans="1:7" s="10" customFormat="1" ht="15">
      <c r="A1436" s="134"/>
      <c r="B1436" s="20" t="s">
        <v>64</v>
      </c>
      <c r="C1436" s="137"/>
      <c r="D1436" s="141"/>
      <c r="E1436" s="161"/>
      <c r="F1436" s="120"/>
      <c r="G1436" s="120"/>
    </row>
    <row r="1437" spans="1:7" s="10" customFormat="1" ht="45">
      <c r="A1437" s="134"/>
      <c r="B1437" s="20" t="s">
        <v>91</v>
      </c>
      <c r="C1437" s="137"/>
      <c r="D1437" s="131"/>
      <c r="E1437" s="133"/>
      <c r="F1437" s="120"/>
      <c r="G1437" s="121"/>
    </row>
    <row r="1438" spans="1:7" s="10" customFormat="1" ht="17.45" customHeight="1">
      <c r="A1438" s="134">
        <v>5</v>
      </c>
      <c r="B1438" s="27" t="s">
        <v>51</v>
      </c>
      <c r="C1438" s="137" t="s">
        <v>92</v>
      </c>
      <c r="D1438" s="130" t="s">
        <v>22</v>
      </c>
      <c r="E1438" s="132">
        <v>7.2499999999999995E-2</v>
      </c>
      <c r="F1438" s="119">
        <v>4528.6173960134092</v>
      </c>
      <c r="G1438" s="119">
        <f t="shared" si="65"/>
        <v>328.32476121097216</v>
      </c>
    </row>
    <row r="1439" spans="1:7" s="10" customFormat="1" ht="15">
      <c r="A1439" s="134"/>
      <c r="B1439" s="20" t="s">
        <v>65</v>
      </c>
      <c r="C1439" s="137"/>
      <c r="D1439" s="141"/>
      <c r="E1439" s="161"/>
      <c r="F1439" s="120"/>
      <c r="G1439" s="120"/>
    </row>
    <row r="1440" spans="1:7" s="10" customFormat="1" ht="45">
      <c r="A1440" s="134"/>
      <c r="B1440" s="20" t="s">
        <v>87</v>
      </c>
      <c r="C1440" s="137"/>
      <c r="D1440" s="131"/>
      <c r="E1440" s="133"/>
      <c r="F1440" s="120"/>
      <c r="G1440" s="121"/>
    </row>
    <row r="1441" spans="1:7" s="10" customFormat="1" ht="30">
      <c r="A1441" s="19">
        <v>6</v>
      </c>
      <c r="B1441" s="27" t="s">
        <v>18</v>
      </c>
      <c r="C1441" s="23" t="s">
        <v>17</v>
      </c>
      <c r="D1441" s="28" t="s">
        <v>8</v>
      </c>
      <c r="E1441" s="31">
        <v>19.5</v>
      </c>
      <c r="F1441" s="26">
        <v>10.331521982137893</v>
      </c>
      <c r="G1441" s="26">
        <f t="shared" si="65"/>
        <v>201.46467865168893</v>
      </c>
    </row>
    <row r="1442" spans="1:7" s="10" customFormat="1" ht="30">
      <c r="A1442" s="19">
        <v>7</v>
      </c>
      <c r="B1442" s="27" t="s">
        <v>66</v>
      </c>
      <c r="C1442" s="30" t="s">
        <v>93</v>
      </c>
      <c r="D1442" s="28" t="s">
        <v>8</v>
      </c>
      <c r="E1442" s="29">
        <v>57</v>
      </c>
      <c r="F1442" s="26">
        <v>10.331521982137893</v>
      </c>
      <c r="G1442" s="26">
        <f t="shared" si="65"/>
        <v>588.89675298185989</v>
      </c>
    </row>
    <row r="1443" spans="1:7" s="10" customFormat="1" ht="30">
      <c r="A1443" s="134">
        <v>8</v>
      </c>
      <c r="B1443" s="76" t="s">
        <v>94</v>
      </c>
      <c r="C1443" s="137" t="s">
        <v>95</v>
      </c>
      <c r="D1443" s="155" t="s">
        <v>41</v>
      </c>
      <c r="E1443" s="142">
        <v>1.095</v>
      </c>
      <c r="F1443" s="119">
        <v>816.58106129202531</v>
      </c>
      <c r="G1443" s="119">
        <f t="shared" si="65"/>
        <v>894.15626211476774</v>
      </c>
    </row>
    <row r="1444" spans="1:7" s="10" customFormat="1" ht="30">
      <c r="A1444" s="134"/>
      <c r="B1444" s="20" t="s">
        <v>96</v>
      </c>
      <c r="C1444" s="137"/>
      <c r="D1444" s="156"/>
      <c r="E1444" s="143"/>
      <c r="F1444" s="120"/>
      <c r="G1444" s="120"/>
    </row>
    <row r="1445" spans="1:7" s="10" customFormat="1" ht="15">
      <c r="A1445" s="134"/>
      <c r="B1445" s="20" t="s">
        <v>19</v>
      </c>
      <c r="C1445" s="137"/>
      <c r="D1445" s="157"/>
      <c r="E1445" s="144"/>
      <c r="F1445" s="120"/>
      <c r="G1445" s="121"/>
    </row>
    <row r="1446" spans="1:7" s="10" customFormat="1" ht="15" customHeight="1">
      <c r="A1446" s="134">
        <v>9</v>
      </c>
      <c r="B1446" s="135" t="s">
        <v>97</v>
      </c>
      <c r="C1446" s="136" t="s">
        <v>634</v>
      </c>
      <c r="D1446" s="153" t="s">
        <v>15</v>
      </c>
      <c r="E1446" s="150">
        <v>2.52</v>
      </c>
      <c r="F1446" s="119">
        <v>174.67016668814387</v>
      </c>
      <c r="G1446" s="119">
        <f t="shared" si="65"/>
        <v>440.16882005412253</v>
      </c>
    </row>
    <row r="1447" spans="1:7" s="10" customFormat="1" ht="15">
      <c r="A1447" s="134"/>
      <c r="B1447" s="135"/>
      <c r="C1447" s="136"/>
      <c r="D1447" s="158"/>
      <c r="E1447" s="151"/>
      <c r="F1447" s="120"/>
      <c r="G1447" s="120"/>
    </row>
    <row r="1448" spans="1:7" s="10" customFormat="1" ht="15">
      <c r="A1448" s="134"/>
      <c r="B1448" s="135"/>
      <c r="C1448" s="136"/>
      <c r="D1448" s="158"/>
      <c r="E1448" s="151"/>
      <c r="F1448" s="120"/>
      <c r="G1448" s="120"/>
    </row>
    <row r="1449" spans="1:7" s="10" customFormat="1" ht="15">
      <c r="A1449" s="134"/>
      <c r="B1449" s="135"/>
      <c r="C1449" s="136"/>
      <c r="D1449" s="154"/>
      <c r="E1449" s="152"/>
      <c r="F1449" s="121"/>
      <c r="G1449" s="121"/>
    </row>
    <row r="1450" spans="1:7" s="10" customFormat="1" ht="30">
      <c r="A1450" s="19">
        <v>10</v>
      </c>
      <c r="B1450" s="27" t="s">
        <v>53</v>
      </c>
      <c r="C1450" s="23" t="s">
        <v>99</v>
      </c>
      <c r="D1450" s="24" t="s">
        <v>15</v>
      </c>
      <c r="E1450" s="39">
        <v>3.1349999999999998</v>
      </c>
      <c r="F1450" s="26">
        <v>605.10231349231162</v>
      </c>
      <c r="G1450" s="26">
        <f t="shared" si="65"/>
        <v>1896.9957527983968</v>
      </c>
    </row>
    <row r="1451" spans="1:7" s="10" customFormat="1" ht="30">
      <c r="A1451" s="38">
        <v>11</v>
      </c>
      <c r="B1451" s="37" t="s">
        <v>642</v>
      </c>
      <c r="C1451" s="30" t="s">
        <v>667</v>
      </c>
      <c r="D1451" s="28" t="s">
        <v>10</v>
      </c>
      <c r="E1451" s="39">
        <f>E1428*0.06*1.03*0.001</f>
        <v>3.6523800000000002E-2</v>
      </c>
      <c r="F1451" s="40">
        <v>259.09653885286059</v>
      </c>
      <c r="G1451" s="40">
        <f t="shared" si="65"/>
        <v>9.46319016575411</v>
      </c>
    </row>
    <row r="1452" spans="1:7" s="10" customFormat="1" ht="15">
      <c r="A1452" s="19"/>
      <c r="B1452" s="20"/>
      <c r="C1452" s="18" t="s">
        <v>67</v>
      </c>
      <c r="D1452" s="7"/>
      <c r="E1452" s="21"/>
      <c r="F1452" s="26"/>
      <c r="G1452" s="26"/>
    </row>
    <row r="1453" spans="1:7" s="10" customFormat="1" ht="30">
      <c r="A1453" s="28">
        <v>1</v>
      </c>
      <c r="B1453" s="20" t="s">
        <v>203</v>
      </c>
      <c r="C1453" s="43" t="s">
        <v>204</v>
      </c>
      <c r="D1453" s="28" t="s">
        <v>9</v>
      </c>
      <c r="E1453" s="29">
        <v>2</v>
      </c>
      <c r="F1453" s="26">
        <v>9.2100537283125625</v>
      </c>
      <c r="G1453" s="26">
        <f>F1453*E1453</f>
        <v>18.420107456625125</v>
      </c>
    </row>
    <row r="1454" spans="1:7" s="10" customFormat="1" ht="30">
      <c r="A1454" s="28">
        <v>2</v>
      </c>
      <c r="B1454" s="20" t="s">
        <v>205</v>
      </c>
      <c r="C1454" s="43" t="s">
        <v>563</v>
      </c>
      <c r="D1454" s="28" t="s">
        <v>9</v>
      </c>
      <c r="E1454" s="29">
        <v>203</v>
      </c>
      <c r="F1454" s="26">
        <v>2.1286091468083561</v>
      </c>
      <c r="G1454" s="26">
        <f t="shared" ref="G1454:G1466" si="66">F1454*E1454</f>
        <v>432.1076568020963</v>
      </c>
    </row>
    <row r="1455" spans="1:7" s="10" customFormat="1" ht="30">
      <c r="A1455" s="28">
        <v>3</v>
      </c>
      <c r="B1455" s="20" t="s">
        <v>183</v>
      </c>
      <c r="C1455" s="43" t="s">
        <v>568</v>
      </c>
      <c r="D1455" s="28" t="s">
        <v>9</v>
      </c>
      <c r="E1455" s="29">
        <v>84</v>
      </c>
      <c r="F1455" s="26">
        <v>1.2300137036998333</v>
      </c>
      <c r="G1455" s="26">
        <f t="shared" si="66"/>
        <v>103.321151110786</v>
      </c>
    </row>
    <row r="1456" spans="1:7" s="10" customFormat="1" ht="30">
      <c r="A1456" s="28">
        <v>4</v>
      </c>
      <c r="B1456" s="62" t="s">
        <v>206</v>
      </c>
      <c r="C1456" s="43" t="s">
        <v>207</v>
      </c>
      <c r="D1456" s="28" t="s">
        <v>7</v>
      </c>
      <c r="E1456" s="45">
        <v>1</v>
      </c>
      <c r="F1456" s="26">
        <v>57.385401468792558</v>
      </c>
      <c r="G1456" s="26">
        <f t="shared" si="66"/>
        <v>57.385401468792558</v>
      </c>
    </row>
    <row r="1457" spans="1:7" s="10" customFormat="1" ht="30">
      <c r="A1457" s="28">
        <v>5</v>
      </c>
      <c r="B1457" s="20" t="s">
        <v>208</v>
      </c>
      <c r="C1457" s="23" t="s">
        <v>209</v>
      </c>
      <c r="D1457" s="38" t="s">
        <v>7</v>
      </c>
      <c r="E1457" s="41">
        <v>2</v>
      </c>
      <c r="F1457" s="26">
        <v>10.280858527825268</v>
      </c>
      <c r="G1457" s="26">
        <f t="shared" si="66"/>
        <v>20.561717055650536</v>
      </c>
    </row>
    <row r="1458" spans="1:7" s="10" customFormat="1" ht="30">
      <c r="A1458" s="28">
        <v>6</v>
      </c>
      <c r="B1458" s="20" t="s">
        <v>76</v>
      </c>
      <c r="C1458" s="23" t="s">
        <v>564</v>
      </c>
      <c r="D1458" s="24" t="s">
        <v>59</v>
      </c>
      <c r="E1458" s="38">
        <v>0.2</v>
      </c>
      <c r="F1458" s="26">
        <v>285.57032483447932</v>
      </c>
      <c r="G1458" s="26">
        <f t="shared" si="66"/>
        <v>57.114064966895867</v>
      </c>
    </row>
    <row r="1459" spans="1:7" s="10" customFormat="1" ht="30">
      <c r="A1459" s="28">
        <v>7</v>
      </c>
      <c r="B1459" s="20" t="s">
        <v>76</v>
      </c>
      <c r="C1459" s="43" t="s">
        <v>573</v>
      </c>
      <c r="D1459" s="24" t="s">
        <v>59</v>
      </c>
      <c r="E1459" s="29">
        <v>0.2</v>
      </c>
      <c r="F1459" s="26">
        <v>182.45654556366176</v>
      </c>
      <c r="G1459" s="26">
        <f t="shared" si="66"/>
        <v>36.491309112732353</v>
      </c>
    </row>
    <row r="1460" spans="1:7" s="10" customFormat="1" ht="30">
      <c r="A1460" s="28">
        <v>8</v>
      </c>
      <c r="B1460" s="20" t="s">
        <v>76</v>
      </c>
      <c r="C1460" s="43" t="s">
        <v>588</v>
      </c>
      <c r="D1460" s="24" t="s">
        <v>59</v>
      </c>
      <c r="E1460" s="29">
        <v>0.1</v>
      </c>
      <c r="F1460" s="26">
        <v>54.300848469931353</v>
      </c>
      <c r="G1460" s="26">
        <f t="shared" si="66"/>
        <v>5.430084846993136</v>
      </c>
    </row>
    <row r="1461" spans="1:7" s="10" customFormat="1" ht="45">
      <c r="A1461" s="28">
        <v>9</v>
      </c>
      <c r="B1461" s="27" t="s">
        <v>12</v>
      </c>
      <c r="C1461" s="43" t="s">
        <v>120</v>
      </c>
      <c r="D1461" s="28" t="s">
        <v>26</v>
      </c>
      <c r="E1461" s="29">
        <v>287</v>
      </c>
      <c r="F1461" s="26">
        <v>0.22095809843746625</v>
      </c>
      <c r="G1461" s="26">
        <f t="shared" si="66"/>
        <v>63.414974251552813</v>
      </c>
    </row>
    <row r="1462" spans="1:7" s="10" customFormat="1" ht="45">
      <c r="A1462" s="28">
        <v>10</v>
      </c>
      <c r="B1462" s="20" t="s">
        <v>77</v>
      </c>
      <c r="C1462" s="46" t="s">
        <v>211</v>
      </c>
      <c r="D1462" s="24" t="s">
        <v>10</v>
      </c>
      <c r="E1462" s="47">
        <v>4.7999999999999996E-3</v>
      </c>
      <c r="F1462" s="26">
        <v>880.63073143589986</v>
      </c>
      <c r="G1462" s="26">
        <f t="shared" si="66"/>
        <v>4.2270275108923192</v>
      </c>
    </row>
    <row r="1463" spans="1:7" s="10" customFormat="1" ht="45">
      <c r="A1463" s="28">
        <v>11</v>
      </c>
      <c r="B1463" s="20" t="s">
        <v>27</v>
      </c>
      <c r="C1463" s="48" t="s">
        <v>212</v>
      </c>
      <c r="D1463" s="28" t="s">
        <v>15</v>
      </c>
      <c r="E1463" s="49">
        <f>0.3/100</f>
        <v>3.0000000000000001E-3</v>
      </c>
      <c r="F1463" s="26">
        <v>98.825800000000001</v>
      </c>
      <c r="G1463" s="26">
        <f t="shared" si="66"/>
        <v>0.2964774</v>
      </c>
    </row>
    <row r="1464" spans="1:7" s="10" customFormat="1" ht="32.25">
      <c r="A1464" s="28">
        <v>12</v>
      </c>
      <c r="B1464" s="27" t="s">
        <v>78</v>
      </c>
      <c r="C1464" s="43" t="s">
        <v>252</v>
      </c>
      <c r="D1464" s="28" t="s">
        <v>26</v>
      </c>
      <c r="E1464" s="29">
        <v>1</v>
      </c>
      <c r="F1464" s="26">
        <v>0.83764251309480542</v>
      </c>
      <c r="G1464" s="26">
        <f t="shared" si="66"/>
        <v>0.83764251309480542</v>
      </c>
    </row>
    <row r="1465" spans="1:7" s="10" customFormat="1" ht="45">
      <c r="A1465" s="28">
        <v>13</v>
      </c>
      <c r="B1465" s="20" t="s">
        <v>79</v>
      </c>
      <c r="C1465" s="43" t="s">
        <v>565</v>
      </c>
      <c r="D1465" s="28" t="s">
        <v>11</v>
      </c>
      <c r="E1465" s="49">
        <v>0.20499999999999999</v>
      </c>
      <c r="F1465" s="26">
        <v>114.47403096544595</v>
      </c>
      <c r="G1465" s="26">
        <f t="shared" si="66"/>
        <v>23.467176347916418</v>
      </c>
    </row>
    <row r="1466" spans="1:7" s="10" customFormat="1" ht="30">
      <c r="A1466" s="28">
        <v>14</v>
      </c>
      <c r="B1466" s="20" t="s">
        <v>80</v>
      </c>
      <c r="C1466" s="43" t="s">
        <v>572</v>
      </c>
      <c r="D1466" s="28" t="s">
        <v>11</v>
      </c>
      <c r="E1466" s="49">
        <v>8.4000000000000005E-2</v>
      </c>
      <c r="F1466" s="26">
        <v>98.722664654833778</v>
      </c>
      <c r="G1466" s="26">
        <f t="shared" si="66"/>
        <v>8.2927038310060386</v>
      </c>
    </row>
    <row r="1467" spans="1:7" s="10" customFormat="1" ht="15">
      <c r="A1467" s="50"/>
      <c r="B1467" s="51"/>
      <c r="C1467" s="18" t="s">
        <v>195</v>
      </c>
      <c r="D1467" s="50"/>
      <c r="E1467" s="50"/>
      <c r="F1467" s="26"/>
      <c r="G1467" s="26"/>
    </row>
    <row r="1468" spans="1:7" s="10" customFormat="1" ht="30">
      <c r="A1468" s="38">
        <v>1</v>
      </c>
      <c r="B1468" s="27" t="s">
        <v>20</v>
      </c>
      <c r="C1468" s="23" t="s">
        <v>32</v>
      </c>
      <c r="D1468" s="53" t="s">
        <v>8</v>
      </c>
      <c r="E1468" s="35">
        <v>0.3</v>
      </c>
      <c r="F1468" s="26">
        <v>40.437061612773178</v>
      </c>
      <c r="G1468" s="26">
        <f>F1468*E1468</f>
        <v>12.131118483831953</v>
      </c>
    </row>
    <row r="1469" spans="1:7" s="10" customFormat="1" ht="30">
      <c r="A1469" s="38">
        <v>2</v>
      </c>
      <c r="B1469" s="27" t="s">
        <v>35</v>
      </c>
      <c r="C1469" s="46" t="s">
        <v>81</v>
      </c>
      <c r="D1469" s="53" t="s">
        <v>8</v>
      </c>
      <c r="E1469" s="35">
        <v>0.8</v>
      </c>
      <c r="F1469" s="26">
        <v>53.105241403184849</v>
      </c>
      <c r="G1469" s="26">
        <f t="shared" ref="G1469:G1477" si="67">F1469*E1469</f>
        <v>42.484193122547879</v>
      </c>
    </row>
    <row r="1470" spans="1:7" s="10" customFormat="1" ht="30">
      <c r="A1470" s="38">
        <v>3</v>
      </c>
      <c r="B1470" s="20" t="s">
        <v>12</v>
      </c>
      <c r="C1470" s="23" t="s">
        <v>82</v>
      </c>
      <c r="D1470" s="53" t="s">
        <v>7</v>
      </c>
      <c r="E1470" s="41">
        <v>1</v>
      </c>
      <c r="F1470" s="26">
        <v>41.24551170832703</v>
      </c>
      <c r="G1470" s="26">
        <f t="shared" si="67"/>
        <v>41.24551170832703</v>
      </c>
    </row>
    <row r="1471" spans="1:7" s="10" customFormat="1" ht="45">
      <c r="A1471" s="38">
        <v>4</v>
      </c>
      <c r="B1471" s="20" t="s">
        <v>12</v>
      </c>
      <c r="C1471" s="61" t="s">
        <v>196</v>
      </c>
      <c r="D1471" s="53" t="s">
        <v>7</v>
      </c>
      <c r="E1471" s="41">
        <v>1</v>
      </c>
      <c r="F1471" s="26">
        <v>28.238444980308188</v>
      </c>
      <c r="G1471" s="26">
        <f t="shared" si="67"/>
        <v>28.238444980308188</v>
      </c>
    </row>
    <row r="1472" spans="1:7" s="10" customFormat="1" ht="45">
      <c r="A1472" s="38">
        <v>5</v>
      </c>
      <c r="B1472" s="20" t="s">
        <v>12</v>
      </c>
      <c r="C1472" s="61" t="s">
        <v>197</v>
      </c>
      <c r="D1472" s="53" t="s">
        <v>7</v>
      </c>
      <c r="E1472" s="41">
        <v>1</v>
      </c>
      <c r="F1472" s="26">
        <v>29.461079791662169</v>
      </c>
      <c r="G1472" s="26">
        <f t="shared" si="67"/>
        <v>29.461079791662169</v>
      </c>
    </row>
    <row r="1473" spans="1:7" s="10" customFormat="1" ht="30">
      <c r="A1473" s="38">
        <v>6</v>
      </c>
      <c r="B1473" s="20" t="s">
        <v>12</v>
      </c>
      <c r="C1473" s="61" t="s">
        <v>198</v>
      </c>
      <c r="D1473" s="53" t="s">
        <v>7</v>
      </c>
      <c r="E1473" s="41">
        <v>1</v>
      </c>
      <c r="F1473" s="26">
        <v>121.11449902352317</v>
      </c>
      <c r="G1473" s="26">
        <f t="shared" si="67"/>
        <v>121.11449902352317</v>
      </c>
    </row>
    <row r="1474" spans="1:7" s="10" customFormat="1" ht="15">
      <c r="A1474" s="38">
        <v>7</v>
      </c>
      <c r="B1474" s="27" t="s">
        <v>30</v>
      </c>
      <c r="C1474" s="46" t="s">
        <v>157</v>
      </c>
      <c r="D1474" s="38" t="s">
        <v>10</v>
      </c>
      <c r="E1474" s="47">
        <v>1.72E-2</v>
      </c>
      <c r="F1474" s="26">
        <v>812.96067289764358</v>
      </c>
      <c r="G1474" s="26">
        <f t="shared" si="67"/>
        <v>13.98292357383947</v>
      </c>
    </row>
    <row r="1475" spans="1:7" s="10" customFormat="1" ht="30">
      <c r="A1475" s="38">
        <v>8</v>
      </c>
      <c r="B1475" s="62" t="s">
        <v>158</v>
      </c>
      <c r="C1475" s="23" t="s">
        <v>33</v>
      </c>
      <c r="D1475" s="38" t="s">
        <v>10</v>
      </c>
      <c r="E1475" s="47">
        <v>2.3199999999999998E-2</v>
      </c>
      <c r="F1475" s="26">
        <v>810.17969427070966</v>
      </c>
      <c r="G1475" s="26">
        <f t="shared" si="67"/>
        <v>18.796168907080464</v>
      </c>
    </row>
    <row r="1476" spans="1:7" s="10" customFormat="1" ht="30">
      <c r="A1476" s="38">
        <v>9</v>
      </c>
      <c r="B1476" s="20" t="s">
        <v>29</v>
      </c>
      <c r="C1476" s="61" t="s">
        <v>34</v>
      </c>
      <c r="D1476" s="24" t="s">
        <v>15</v>
      </c>
      <c r="E1476" s="64">
        <f>0.1/100</f>
        <v>1E-3</v>
      </c>
      <c r="F1476" s="26">
        <v>191.96304976186704</v>
      </c>
      <c r="G1476" s="26">
        <f t="shared" si="67"/>
        <v>0.19196304976186704</v>
      </c>
    </row>
    <row r="1477" spans="1:7" s="10" customFormat="1" ht="30">
      <c r="A1477" s="38">
        <v>10</v>
      </c>
      <c r="B1477" s="58" t="s">
        <v>159</v>
      </c>
      <c r="C1477" s="46" t="s">
        <v>44</v>
      </c>
      <c r="D1477" s="38" t="s">
        <v>10</v>
      </c>
      <c r="E1477" s="47">
        <v>4.0399999999999998E-2</v>
      </c>
      <c r="F1477" s="26">
        <v>8.4005156213570373</v>
      </c>
      <c r="G1477" s="26">
        <f t="shared" si="67"/>
        <v>0.3393808311028243</v>
      </c>
    </row>
    <row r="1478" spans="1:7" s="10" customFormat="1" ht="18">
      <c r="A1478" s="16"/>
      <c r="B1478" s="17"/>
      <c r="C1478" s="18" t="s">
        <v>314</v>
      </c>
      <c r="D1478" s="16"/>
      <c r="E1478" s="16"/>
      <c r="F1478" s="26"/>
      <c r="G1478" s="26"/>
    </row>
    <row r="1479" spans="1:7" s="10" customFormat="1" ht="15">
      <c r="A1479" s="19"/>
      <c r="B1479" s="20"/>
      <c r="C1479" s="18" t="s">
        <v>60</v>
      </c>
      <c r="D1479" s="7"/>
      <c r="E1479" s="21"/>
      <c r="F1479" s="26"/>
      <c r="G1479" s="26"/>
    </row>
    <row r="1480" spans="1:7" s="10" customFormat="1" ht="34.700000000000003" customHeight="1">
      <c r="A1480" s="19">
        <v>1</v>
      </c>
      <c r="B1480" s="89" t="s">
        <v>49</v>
      </c>
      <c r="C1480" s="23" t="s">
        <v>85</v>
      </c>
      <c r="D1480" s="24" t="s">
        <v>61</v>
      </c>
      <c r="E1480" s="25">
        <v>226</v>
      </c>
      <c r="F1480" s="26">
        <v>0.42932480293630637</v>
      </c>
      <c r="G1480" s="26">
        <f>F1480*E1480</f>
        <v>97.027405463605234</v>
      </c>
    </row>
    <row r="1481" spans="1:7" s="10" customFormat="1" ht="17.45" customHeight="1">
      <c r="A1481" s="134">
        <v>2</v>
      </c>
      <c r="B1481" s="20" t="s">
        <v>50</v>
      </c>
      <c r="C1481" s="137" t="s">
        <v>86</v>
      </c>
      <c r="D1481" s="130" t="s">
        <v>22</v>
      </c>
      <c r="E1481" s="142">
        <v>1.0999999999999999E-2</v>
      </c>
      <c r="F1481" s="119">
        <v>6042.7442181855604</v>
      </c>
      <c r="G1481" s="119">
        <f t="shared" ref="G1481:G1503" si="68">F1481*E1481</f>
        <v>66.470186400041158</v>
      </c>
    </row>
    <row r="1482" spans="1:7" s="10" customFormat="1" ht="15">
      <c r="A1482" s="134"/>
      <c r="B1482" s="27" t="s">
        <v>51</v>
      </c>
      <c r="C1482" s="137"/>
      <c r="D1482" s="141"/>
      <c r="E1482" s="143"/>
      <c r="F1482" s="120"/>
      <c r="G1482" s="120"/>
    </row>
    <row r="1483" spans="1:7" s="10" customFormat="1" ht="46.9" customHeight="1">
      <c r="A1483" s="134"/>
      <c r="B1483" s="20" t="s">
        <v>87</v>
      </c>
      <c r="C1483" s="137"/>
      <c r="D1483" s="131"/>
      <c r="E1483" s="144"/>
      <c r="F1483" s="120"/>
      <c r="G1483" s="121"/>
    </row>
    <row r="1484" spans="1:7" s="10" customFormat="1" ht="17.45" customHeight="1">
      <c r="A1484" s="134">
        <v>3</v>
      </c>
      <c r="B1484" s="27" t="s">
        <v>56</v>
      </c>
      <c r="C1484" s="137" t="s">
        <v>88</v>
      </c>
      <c r="D1484" s="130" t="s">
        <v>22</v>
      </c>
      <c r="E1484" s="132">
        <v>3.5000000000000001E-3</v>
      </c>
      <c r="F1484" s="119">
        <v>6562.3906723899836</v>
      </c>
      <c r="G1484" s="119">
        <f t="shared" si="68"/>
        <v>22.968367353364943</v>
      </c>
    </row>
    <row r="1485" spans="1:7" s="10" customFormat="1" ht="15">
      <c r="A1485" s="134"/>
      <c r="B1485" s="20" t="s">
        <v>62</v>
      </c>
      <c r="C1485" s="137"/>
      <c r="D1485" s="141"/>
      <c r="E1485" s="161"/>
      <c r="F1485" s="120"/>
      <c r="G1485" s="120"/>
    </row>
    <row r="1486" spans="1:7" s="10" customFormat="1" ht="48.2" customHeight="1">
      <c r="A1486" s="134"/>
      <c r="B1486" s="20" t="s">
        <v>89</v>
      </c>
      <c r="C1486" s="137"/>
      <c r="D1486" s="131"/>
      <c r="E1486" s="133"/>
      <c r="F1486" s="120"/>
      <c r="G1486" s="121"/>
    </row>
    <row r="1487" spans="1:7" s="10" customFormat="1" ht="17.45" customHeight="1">
      <c r="A1487" s="134">
        <v>4</v>
      </c>
      <c r="B1487" s="27" t="s">
        <v>57</v>
      </c>
      <c r="C1487" s="137" t="s">
        <v>90</v>
      </c>
      <c r="D1487" s="130" t="s">
        <v>22</v>
      </c>
      <c r="E1487" s="145">
        <v>4.2000000000000003E-2</v>
      </c>
      <c r="F1487" s="119">
        <v>5955.6839307013724</v>
      </c>
      <c r="G1487" s="119">
        <f t="shared" si="68"/>
        <v>250.13872508945767</v>
      </c>
    </row>
    <row r="1488" spans="1:7" s="10" customFormat="1" ht="15">
      <c r="A1488" s="134"/>
      <c r="B1488" s="20" t="s">
        <v>64</v>
      </c>
      <c r="C1488" s="137"/>
      <c r="D1488" s="141"/>
      <c r="E1488" s="146"/>
      <c r="F1488" s="120"/>
      <c r="G1488" s="120"/>
    </row>
    <row r="1489" spans="1:7" s="10" customFormat="1" ht="38.25">
      <c r="A1489" s="134"/>
      <c r="B1489" s="89" t="s">
        <v>91</v>
      </c>
      <c r="C1489" s="137"/>
      <c r="D1489" s="131"/>
      <c r="E1489" s="147"/>
      <c r="F1489" s="120"/>
      <c r="G1489" s="121"/>
    </row>
    <row r="1490" spans="1:7" s="10" customFormat="1" ht="17.45" customHeight="1">
      <c r="A1490" s="134">
        <v>5</v>
      </c>
      <c r="B1490" s="27" t="s">
        <v>51</v>
      </c>
      <c r="C1490" s="137" t="s">
        <v>92</v>
      </c>
      <c r="D1490" s="130" t="s">
        <v>22</v>
      </c>
      <c r="E1490" s="132">
        <v>2.4500000000000001E-2</v>
      </c>
      <c r="F1490" s="119">
        <v>4528.6173960134092</v>
      </c>
      <c r="G1490" s="119">
        <f t="shared" si="68"/>
        <v>110.95112620232852</v>
      </c>
    </row>
    <row r="1491" spans="1:7" s="10" customFormat="1" ht="15">
      <c r="A1491" s="134"/>
      <c r="B1491" s="20" t="s">
        <v>65</v>
      </c>
      <c r="C1491" s="137"/>
      <c r="D1491" s="141"/>
      <c r="E1491" s="161"/>
      <c r="F1491" s="120"/>
      <c r="G1491" s="120"/>
    </row>
    <row r="1492" spans="1:7" s="10" customFormat="1" ht="45">
      <c r="A1492" s="134"/>
      <c r="B1492" s="20" t="s">
        <v>87</v>
      </c>
      <c r="C1492" s="137"/>
      <c r="D1492" s="131"/>
      <c r="E1492" s="133"/>
      <c r="F1492" s="120"/>
      <c r="G1492" s="121"/>
    </row>
    <row r="1493" spans="1:7" s="10" customFormat="1" ht="30">
      <c r="A1493" s="19">
        <v>6</v>
      </c>
      <c r="B1493" s="27" t="s">
        <v>18</v>
      </c>
      <c r="C1493" s="23" t="s">
        <v>17</v>
      </c>
      <c r="D1493" s="28" t="s">
        <v>8</v>
      </c>
      <c r="E1493" s="29">
        <v>7</v>
      </c>
      <c r="F1493" s="26">
        <v>10.331521982137891</v>
      </c>
      <c r="G1493" s="26">
        <f t="shared" si="68"/>
        <v>72.320653874965245</v>
      </c>
    </row>
    <row r="1494" spans="1:7" s="10" customFormat="1" ht="30">
      <c r="A1494" s="19">
        <v>7</v>
      </c>
      <c r="B1494" s="27" t="s">
        <v>66</v>
      </c>
      <c r="C1494" s="30" t="s">
        <v>93</v>
      </c>
      <c r="D1494" s="28" t="s">
        <v>8</v>
      </c>
      <c r="E1494" s="31">
        <v>18.5</v>
      </c>
      <c r="F1494" s="26">
        <v>10.331521982137893</v>
      </c>
      <c r="G1494" s="26">
        <f t="shared" si="68"/>
        <v>191.13315666955103</v>
      </c>
    </row>
    <row r="1495" spans="1:7" s="10" customFormat="1" ht="30">
      <c r="A1495" s="134">
        <v>8</v>
      </c>
      <c r="B1495" s="76" t="s">
        <v>94</v>
      </c>
      <c r="C1495" s="137" t="s">
        <v>95</v>
      </c>
      <c r="D1495" s="155" t="s">
        <v>41</v>
      </c>
      <c r="E1495" s="150">
        <v>0.36</v>
      </c>
      <c r="F1495" s="119">
        <v>816.58106129202531</v>
      </c>
      <c r="G1495" s="119">
        <f t="shared" si="68"/>
        <v>293.96918206512908</v>
      </c>
    </row>
    <row r="1496" spans="1:7" s="10" customFormat="1" ht="30">
      <c r="A1496" s="134"/>
      <c r="B1496" s="20" t="s">
        <v>96</v>
      </c>
      <c r="C1496" s="137"/>
      <c r="D1496" s="156"/>
      <c r="E1496" s="151"/>
      <c r="F1496" s="120"/>
      <c r="G1496" s="120"/>
    </row>
    <row r="1497" spans="1:7" s="10" customFormat="1" ht="15">
      <c r="A1497" s="134"/>
      <c r="B1497" s="20" t="s">
        <v>19</v>
      </c>
      <c r="C1497" s="137"/>
      <c r="D1497" s="157"/>
      <c r="E1497" s="152"/>
      <c r="F1497" s="120"/>
      <c r="G1497" s="121"/>
    </row>
    <row r="1498" spans="1:7" s="10" customFormat="1" ht="15" customHeight="1">
      <c r="A1498" s="134">
        <v>9</v>
      </c>
      <c r="B1498" s="135" t="s">
        <v>97</v>
      </c>
      <c r="C1498" s="136" t="s">
        <v>634</v>
      </c>
      <c r="D1498" s="153" t="s">
        <v>15</v>
      </c>
      <c r="E1498" s="142">
        <v>0.88500000000000001</v>
      </c>
      <c r="F1498" s="119">
        <v>174.66870286589042</v>
      </c>
      <c r="G1498" s="119">
        <f t="shared" si="68"/>
        <v>154.58180203631304</v>
      </c>
    </row>
    <row r="1499" spans="1:7" s="10" customFormat="1" ht="15">
      <c r="A1499" s="134"/>
      <c r="B1499" s="135"/>
      <c r="C1499" s="136"/>
      <c r="D1499" s="158"/>
      <c r="E1499" s="143"/>
      <c r="F1499" s="120"/>
      <c r="G1499" s="120"/>
    </row>
    <row r="1500" spans="1:7" s="10" customFormat="1" ht="15">
      <c r="A1500" s="134"/>
      <c r="B1500" s="135"/>
      <c r="C1500" s="136"/>
      <c r="D1500" s="158"/>
      <c r="E1500" s="143"/>
      <c r="F1500" s="120"/>
      <c r="G1500" s="120"/>
    </row>
    <row r="1501" spans="1:7" s="10" customFormat="1" ht="15">
      <c r="A1501" s="134"/>
      <c r="B1501" s="135"/>
      <c r="C1501" s="136"/>
      <c r="D1501" s="154"/>
      <c r="E1501" s="144"/>
      <c r="F1501" s="121"/>
      <c r="G1501" s="121"/>
    </row>
    <row r="1502" spans="1:7" s="10" customFormat="1" ht="39.4" customHeight="1">
      <c r="A1502" s="19">
        <v>10</v>
      </c>
      <c r="B1502" s="27" t="s">
        <v>53</v>
      </c>
      <c r="C1502" s="23" t="s">
        <v>99</v>
      </c>
      <c r="D1502" s="24" t="s">
        <v>15</v>
      </c>
      <c r="E1502" s="35">
        <v>1.1200000000000001</v>
      </c>
      <c r="F1502" s="26">
        <v>605.10231349231162</v>
      </c>
      <c r="G1502" s="26">
        <f t="shared" si="68"/>
        <v>677.71459111138904</v>
      </c>
    </row>
    <row r="1503" spans="1:7" s="10" customFormat="1" ht="39.4" customHeight="1">
      <c r="A1503" s="38">
        <v>11</v>
      </c>
      <c r="B1503" s="37" t="s">
        <v>642</v>
      </c>
      <c r="C1503" s="30" t="s">
        <v>668</v>
      </c>
      <c r="D1503" s="28" t="s">
        <v>10</v>
      </c>
      <c r="E1503" s="39">
        <f>E1480*0.06*1.03*0.001</f>
        <v>1.39668E-2</v>
      </c>
      <c r="F1503" s="40">
        <v>259.09653885286059</v>
      </c>
      <c r="G1503" s="40">
        <f t="shared" si="68"/>
        <v>3.6187495388501332</v>
      </c>
    </row>
    <row r="1504" spans="1:7" s="10" customFormat="1" ht="15">
      <c r="A1504" s="19"/>
      <c r="B1504" s="20"/>
      <c r="C1504" s="18" t="s">
        <v>67</v>
      </c>
      <c r="D1504" s="7"/>
      <c r="E1504" s="21"/>
      <c r="F1504" s="26"/>
      <c r="G1504" s="26"/>
    </row>
    <row r="1505" spans="1:7" s="10" customFormat="1" ht="38.1" customHeight="1">
      <c r="A1505" s="28">
        <v>1</v>
      </c>
      <c r="B1505" s="20" t="s">
        <v>183</v>
      </c>
      <c r="C1505" s="43" t="s">
        <v>568</v>
      </c>
      <c r="D1505" s="28" t="s">
        <v>9</v>
      </c>
      <c r="E1505" s="29">
        <v>112</v>
      </c>
      <c r="F1505" s="26">
        <v>1.2300137036998333</v>
      </c>
      <c r="G1505" s="26">
        <f>F1505*E1505</f>
        <v>137.76153481438132</v>
      </c>
    </row>
    <row r="1506" spans="1:7" s="10" customFormat="1" ht="30">
      <c r="A1506" s="28">
        <v>2</v>
      </c>
      <c r="B1506" s="20" t="s">
        <v>76</v>
      </c>
      <c r="C1506" s="43" t="s">
        <v>571</v>
      </c>
      <c r="D1506" s="24" t="s">
        <v>59</v>
      </c>
      <c r="E1506" s="29">
        <v>0.1</v>
      </c>
      <c r="F1506" s="26">
        <v>57.246956449097574</v>
      </c>
      <c r="G1506" s="26">
        <f t="shared" ref="G1506:G1509" si="69">F1506*E1506</f>
        <v>5.7246956449097581</v>
      </c>
    </row>
    <row r="1507" spans="1:7" s="10" customFormat="1" ht="30">
      <c r="A1507" s="28">
        <v>3</v>
      </c>
      <c r="B1507" s="20" t="s">
        <v>76</v>
      </c>
      <c r="C1507" s="43" t="s">
        <v>589</v>
      </c>
      <c r="D1507" s="24" t="s">
        <v>59</v>
      </c>
      <c r="E1507" s="29">
        <v>0.2</v>
      </c>
      <c r="F1507" s="26">
        <v>54.300848469931353</v>
      </c>
      <c r="G1507" s="26">
        <f t="shared" si="69"/>
        <v>10.860169693986272</v>
      </c>
    </row>
    <row r="1508" spans="1:7" s="10" customFormat="1" ht="45">
      <c r="A1508" s="28">
        <v>4</v>
      </c>
      <c r="B1508" s="27" t="s">
        <v>12</v>
      </c>
      <c r="C1508" s="43" t="s">
        <v>120</v>
      </c>
      <c r="D1508" s="28" t="s">
        <v>26</v>
      </c>
      <c r="E1508" s="29">
        <v>112</v>
      </c>
      <c r="F1508" s="26">
        <v>0.22095809843746625</v>
      </c>
      <c r="G1508" s="26">
        <f t="shared" si="69"/>
        <v>24.747307024996221</v>
      </c>
    </row>
    <row r="1509" spans="1:7" s="10" customFormat="1" ht="30">
      <c r="A1509" s="28">
        <v>5</v>
      </c>
      <c r="B1509" s="20" t="s">
        <v>80</v>
      </c>
      <c r="C1509" s="43" t="s">
        <v>572</v>
      </c>
      <c r="D1509" s="28" t="s">
        <v>11</v>
      </c>
      <c r="E1509" s="49">
        <v>0.112</v>
      </c>
      <c r="F1509" s="26">
        <v>98.722664654833778</v>
      </c>
      <c r="G1509" s="26">
        <f t="shared" si="69"/>
        <v>11.056938441341384</v>
      </c>
    </row>
    <row r="1510" spans="1:7" s="10" customFormat="1" ht="18">
      <c r="A1510" s="16"/>
      <c r="B1510" s="17"/>
      <c r="C1510" s="18" t="s">
        <v>315</v>
      </c>
      <c r="D1510" s="16"/>
      <c r="E1510" s="16"/>
      <c r="F1510" s="26"/>
      <c r="G1510" s="26"/>
    </row>
    <row r="1511" spans="1:7" s="10" customFormat="1" ht="15">
      <c r="A1511" s="19"/>
      <c r="B1511" s="20"/>
      <c r="C1511" s="18" t="s">
        <v>60</v>
      </c>
      <c r="D1511" s="7"/>
      <c r="E1511" s="21"/>
      <c r="F1511" s="26"/>
      <c r="G1511" s="26"/>
    </row>
    <row r="1512" spans="1:7" s="10" customFormat="1" ht="45">
      <c r="A1512" s="19">
        <v>1</v>
      </c>
      <c r="B1512" s="20" t="s">
        <v>49</v>
      </c>
      <c r="C1512" s="23" t="s">
        <v>85</v>
      </c>
      <c r="D1512" s="24" t="s">
        <v>61</v>
      </c>
      <c r="E1512" s="25">
        <v>2</v>
      </c>
      <c r="F1512" s="26">
        <v>0.42932480293630632</v>
      </c>
      <c r="G1512" s="26">
        <f>F1512*E1512</f>
        <v>0.85864960587261263</v>
      </c>
    </row>
    <row r="1513" spans="1:7" s="10" customFormat="1" ht="17.45" customHeight="1">
      <c r="A1513" s="134">
        <v>2</v>
      </c>
      <c r="B1513" s="20" t="s">
        <v>50</v>
      </c>
      <c r="C1513" s="137" t="s">
        <v>86</v>
      </c>
      <c r="D1513" s="130" t="s">
        <v>22</v>
      </c>
      <c r="E1513" s="138">
        <v>5.0000000000000001E-4</v>
      </c>
      <c r="F1513" s="119">
        <v>6042.7442181855604</v>
      </c>
      <c r="G1513" s="119">
        <f t="shared" ref="G1513:G1538" si="70">F1513*E1513</f>
        <v>3.0213721090927801</v>
      </c>
    </row>
    <row r="1514" spans="1:7" s="10" customFormat="1" ht="15">
      <c r="A1514" s="134"/>
      <c r="B1514" s="27" t="s">
        <v>51</v>
      </c>
      <c r="C1514" s="137"/>
      <c r="D1514" s="141"/>
      <c r="E1514" s="139"/>
      <c r="F1514" s="120"/>
      <c r="G1514" s="120"/>
    </row>
    <row r="1515" spans="1:7" s="10" customFormat="1" ht="45">
      <c r="A1515" s="134"/>
      <c r="B1515" s="20" t="s">
        <v>87</v>
      </c>
      <c r="C1515" s="137"/>
      <c r="D1515" s="131"/>
      <c r="E1515" s="140"/>
      <c r="F1515" s="121"/>
      <c r="G1515" s="121"/>
    </row>
    <row r="1516" spans="1:7" s="10" customFormat="1" ht="17.45" customHeight="1">
      <c r="A1516" s="134">
        <v>3</v>
      </c>
      <c r="B1516" s="27" t="s">
        <v>56</v>
      </c>
      <c r="C1516" s="137" t="s">
        <v>88</v>
      </c>
      <c r="D1516" s="130" t="s">
        <v>22</v>
      </c>
      <c r="E1516" s="132">
        <v>4.4999999999999997E-3</v>
      </c>
      <c r="F1516" s="119">
        <v>6562.3906723899836</v>
      </c>
      <c r="G1516" s="119">
        <f t="shared" si="70"/>
        <v>29.530758025754924</v>
      </c>
    </row>
    <row r="1517" spans="1:7" s="10" customFormat="1" ht="15">
      <c r="A1517" s="134"/>
      <c r="B1517" s="20" t="s">
        <v>62</v>
      </c>
      <c r="C1517" s="137"/>
      <c r="D1517" s="141"/>
      <c r="E1517" s="161"/>
      <c r="F1517" s="120"/>
      <c r="G1517" s="120"/>
    </row>
    <row r="1518" spans="1:7" s="10" customFormat="1" ht="45">
      <c r="A1518" s="134"/>
      <c r="B1518" s="20" t="s">
        <v>89</v>
      </c>
      <c r="C1518" s="137"/>
      <c r="D1518" s="131"/>
      <c r="E1518" s="133"/>
      <c r="F1518" s="121"/>
      <c r="G1518" s="121"/>
    </row>
    <row r="1519" spans="1:7" s="10" customFormat="1" ht="17.45" customHeight="1">
      <c r="A1519" s="134">
        <v>4</v>
      </c>
      <c r="B1519" s="27" t="s">
        <v>57</v>
      </c>
      <c r="C1519" s="137" t="s">
        <v>90</v>
      </c>
      <c r="D1519" s="130" t="s">
        <v>22</v>
      </c>
      <c r="E1519" s="132">
        <v>2.5499999999999998E-2</v>
      </c>
      <c r="F1519" s="119">
        <v>5955.6839307013724</v>
      </c>
      <c r="G1519" s="119">
        <f t="shared" si="70"/>
        <v>151.869940232885</v>
      </c>
    </row>
    <row r="1520" spans="1:7" s="10" customFormat="1" ht="15">
      <c r="A1520" s="134"/>
      <c r="B1520" s="20" t="s">
        <v>64</v>
      </c>
      <c r="C1520" s="137"/>
      <c r="D1520" s="141"/>
      <c r="E1520" s="161"/>
      <c r="F1520" s="120"/>
      <c r="G1520" s="120"/>
    </row>
    <row r="1521" spans="1:7" s="10" customFormat="1" ht="45">
      <c r="A1521" s="134"/>
      <c r="B1521" s="20" t="s">
        <v>91</v>
      </c>
      <c r="C1521" s="137"/>
      <c r="D1521" s="131"/>
      <c r="E1521" s="133"/>
      <c r="F1521" s="121"/>
      <c r="G1521" s="121"/>
    </row>
    <row r="1522" spans="1:7" s="10" customFormat="1" ht="30.2" customHeight="1">
      <c r="A1522" s="124">
        <v>5</v>
      </c>
      <c r="B1522" s="20" t="s">
        <v>37</v>
      </c>
      <c r="C1522" s="128" t="s">
        <v>307</v>
      </c>
      <c r="D1522" s="130" t="s">
        <v>22</v>
      </c>
      <c r="E1522" s="171">
        <v>3.4000000000000002E-2</v>
      </c>
      <c r="F1522" s="119">
        <v>1961.5713575552561</v>
      </c>
      <c r="G1522" s="119">
        <f t="shared" si="70"/>
        <v>66.693426156878715</v>
      </c>
    </row>
    <row r="1523" spans="1:7" s="10" customFormat="1" ht="15">
      <c r="A1523" s="125"/>
      <c r="B1523" s="20" t="s">
        <v>64</v>
      </c>
      <c r="C1523" s="129"/>
      <c r="D1523" s="131"/>
      <c r="E1523" s="173"/>
      <c r="F1523" s="121"/>
      <c r="G1523" s="121"/>
    </row>
    <row r="1524" spans="1:7" s="10" customFormat="1" ht="30.2" customHeight="1">
      <c r="A1524" s="124">
        <v>6</v>
      </c>
      <c r="B1524" s="20" t="s">
        <v>38</v>
      </c>
      <c r="C1524" s="128" t="s">
        <v>308</v>
      </c>
      <c r="D1524" s="130" t="s">
        <v>22</v>
      </c>
      <c r="E1524" s="132">
        <v>3.3500000000000002E-2</v>
      </c>
      <c r="F1524" s="119">
        <v>1074.7979162256381</v>
      </c>
      <c r="G1524" s="119">
        <f t="shared" si="70"/>
        <v>36.005730193558882</v>
      </c>
    </row>
    <row r="1525" spans="1:7" s="10" customFormat="1" ht="15">
      <c r="A1525" s="125"/>
      <c r="B1525" s="20" t="s">
        <v>65</v>
      </c>
      <c r="C1525" s="129"/>
      <c r="D1525" s="131"/>
      <c r="E1525" s="133"/>
      <c r="F1525" s="121"/>
      <c r="G1525" s="121"/>
    </row>
    <row r="1526" spans="1:7" s="10" customFormat="1" ht="30">
      <c r="A1526" s="19">
        <v>7</v>
      </c>
      <c r="B1526" s="27" t="s">
        <v>18</v>
      </c>
      <c r="C1526" s="23" t="s">
        <v>17</v>
      </c>
      <c r="D1526" s="28" t="s">
        <v>8</v>
      </c>
      <c r="E1526" s="29">
        <v>6</v>
      </c>
      <c r="F1526" s="26">
        <v>10.331521982137893</v>
      </c>
      <c r="G1526" s="26">
        <f t="shared" si="70"/>
        <v>61.989131892827359</v>
      </c>
    </row>
    <row r="1527" spans="1:7" s="10" customFormat="1" ht="30">
      <c r="A1527" s="19">
        <v>8</v>
      </c>
      <c r="B1527" s="27" t="s">
        <v>66</v>
      </c>
      <c r="C1527" s="30" t="s">
        <v>93</v>
      </c>
      <c r="D1527" s="28" t="s">
        <v>8</v>
      </c>
      <c r="E1527" s="31">
        <v>18.5</v>
      </c>
      <c r="F1527" s="26">
        <v>10.331521982137893</v>
      </c>
      <c r="G1527" s="26">
        <f t="shared" si="70"/>
        <v>191.13315666955103</v>
      </c>
    </row>
    <row r="1528" spans="1:7" s="10" customFormat="1" ht="27" customHeight="1">
      <c r="A1528" s="124">
        <v>9</v>
      </c>
      <c r="B1528" s="76" t="s">
        <v>94</v>
      </c>
      <c r="C1528" s="179" t="s">
        <v>168</v>
      </c>
      <c r="D1528" s="153" t="s">
        <v>21</v>
      </c>
      <c r="E1528" s="145">
        <v>0.67500000000000004</v>
      </c>
      <c r="F1528" s="119">
        <v>55.012148677558265</v>
      </c>
      <c r="G1528" s="119">
        <f t="shared" si="70"/>
        <v>37.133200357351832</v>
      </c>
    </row>
    <row r="1529" spans="1:7" s="10" customFormat="1" ht="30">
      <c r="A1529" s="182"/>
      <c r="B1529" s="20" t="s">
        <v>96</v>
      </c>
      <c r="C1529" s="180"/>
      <c r="D1529" s="158"/>
      <c r="E1529" s="146"/>
      <c r="F1529" s="120"/>
      <c r="G1529" s="120"/>
    </row>
    <row r="1530" spans="1:7" s="10" customFormat="1" ht="15">
      <c r="A1530" s="125"/>
      <c r="B1530" s="20" t="s">
        <v>19</v>
      </c>
      <c r="C1530" s="181"/>
      <c r="D1530" s="154"/>
      <c r="E1530" s="147"/>
      <c r="F1530" s="121"/>
      <c r="G1530" s="121"/>
    </row>
    <row r="1531" spans="1:7" s="10" customFormat="1" ht="30">
      <c r="A1531" s="134">
        <v>10</v>
      </c>
      <c r="B1531" s="20" t="s">
        <v>96</v>
      </c>
      <c r="C1531" s="137" t="s">
        <v>95</v>
      </c>
      <c r="D1531" s="155" t="s">
        <v>41</v>
      </c>
      <c r="E1531" s="150">
        <v>0.01</v>
      </c>
      <c r="F1531" s="119">
        <v>810.80080809040101</v>
      </c>
      <c r="G1531" s="119">
        <f t="shared" si="70"/>
        <v>8.1080080809040105</v>
      </c>
    </row>
    <row r="1532" spans="1:7" s="10" customFormat="1" ht="15">
      <c r="A1532" s="134"/>
      <c r="B1532" s="20" t="s">
        <v>19</v>
      </c>
      <c r="C1532" s="137"/>
      <c r="D1532" s="157"/>
      <c r="E1532" s="152"/>
      <c r="F1532" s="121"/>
      <c r="G1532" s="121"/>
    </row>
    <row r="1533" spans="1:7" s="10" customFormat="1" ht="15" customHeight="1">
      <c r="A1533" s="134">
        <v>11</v>
      </c>
      <c r="B1533" s="135" t="s">
        <v>97</v>
      </c>
      <c r="C1533" s="136" t="s">
        <v>634</v>
      </c>
      <c r="D1533" s="153" t="s">
        <v>15</v>
      </c>
      <c r="E1533" s="142">
        <v>1.6E-2</v>
      </c>
      <c r="F1533" s="119">
        <v>174.70255375550047</v>
      </c>
      <c r="G1533" s="119">
        <f t="shared" si="70"/>
        <v>2.7952408600880077</v>
      </c>
    </row>
    <row r="1534" spans="1:7" s="10" customFormat="1" ht="15">
      <c r="A1534" s="134"/>
      <c r="B1534" s="135"/>
      <c r="C1534" s="136"/>
      <c r="D1534" s="158"/>
      <c r="E1534" s="143"/>
      <c r="F1534" s="120"/>
      <c r="G1534" s="120"/>
    </row>
    <row r="1535" spans="1:7" s="10" customFormat="1" ht="15">
      <c r="A1535" s="134"/>
      <c r="B1535" s="135"/>
      <c r="C1535" s="136"/>
      <c r="D1535" s="158"/>
      <c r="E1535" s="143"/>
      <c r="F1535" s="120"/>
      <c r="G1535" s="120"/>
    </row>
    <row r="1536" spans="1:7" s="10" customFormat="1" ht="15">
      <c r="A1536" s="134"/>
      <c r="B1536" s="135"/>
      <c r="C1536" s="136"/>
      <c r="D1536" s="154"/>
      <c r="E1536" s="144"/>
      <c r="F1536" s="121"/>
      <c r="G1536" s="121"/>
    </row>
    <row r="1537" spans="1:7" s="10" customFormat="1" ht="38.85" customHeight="1">
      <c r="A1537" s="19">
        <v>12</v>
      </c>
      <c r="B1537" s="27" t="s">
        <v>53</v>
      </c>
      <c r="C1537" s="23" t="s">
        <v>99</v>
      </c>
      <c r="D1537" s="24" t="s">
        <v>15</v>
      </c>
      <c r="E1537" s="35">
        <v>0.02</v>
      </c>
      <c r="F1537" s="26">
        <v>605.10231349231162</v>
      </c>
      <c r="G1537" s="26">
        <f t="shared" si="70"/>
        <v>12.102046269846232</v>
      </c>
    </row>
    <row r="1538" spans="1:7" s="10" customFormat="1" ht="40.15" customHeight="1">
      <c r="A1538" s="38">
        <v>13</v>
      </c>
      <c r="B1538" s="37" t="s">
        <v>642</v>
      </c>
      <c r="C1538" s="30" t="s">
        <v>669</v>
      </c>
      <c r="D1538" s="28" t="s">
        <v>10</v>
      </c>
      <c r="E1538" s="81">
        <f>E1512*0.06*1.03*0.001</f>
        <v>1.236E-4</v>
      </c>
      <c r="F1538" s="40">
        <v>259.09653885286059</v>
      </c>
      <c r="G1538" s="40">
        <f t="shared" si="70"/>
        <v>3.2024332202213568E-2</v>
      </c>
    </row>
    <row r="1539" spans="1:7" s="10" customFormat="1" ht="15">
      <c r="A1539" s="19"/>
      <c r="B1539" s="20"/>
      <c r="C1539" s="18" t="s">
        <v>67</v>
      </c>
      <c r="D1539" s="7"/>
      <c r="E1539" s="21"/>
      <c r="F1539" s="26"/>
      <c r="G1539" s="26"/>
    </row>
    <row r="1540" spans="1:7" s="10" customFormat="1" ht="30">
      <c r="A1540" s="28">
        <v>1</v>
      </c>
      <c r="B1540" s="20" t="s">
        <v>71</v>
      </c>
      <c r="C1540" s="43" t="s">
        <v>182</v>
      </c>
      <c r="D1540" s="28" t="s">
        <v>9</v>
      </c>
      <c r="E1540" s="29">
        <v>1</v>
      </c>
      <c r="F1540" s="26">
        <v>2.9968107406156039</v>
      </c>
      <c r="G1540" s="26">
        <f>F1540*E1540</f>
        <v>2.9968107406156039</v>
      </c>
    </row>
    <row r="1541" spans="1:7" s="10" customFormat="1" ht="30">
      <c r="A1541" s="28">
        <v>2</v>
      </c>
      <c r="B1541" s="20" t="s">
        <v>183</v>
      </c>
      <c r="C1541" s="43" t="s">
        <v>568</v>
      </c>
      <c r="D1541" s="28" t="s">
        <v>9</v>
      </c>
      <c r="E1541" s="29">
        <v>99</v>
      </c>
      <c r="F1541" s="26">
        <v>1.2300137036998333</v>
      </c>
      <c r="G1541" s="26">
        <f t="shared" ref="G1541:G1551" si="71">F1541*E1541</f>
        <v>121.77135666628349</v>
      </c>
    </row>
    <row r="1542" spans="1:7" s="10" customFormat="1" ht="30">
      <c r="A1542" s="28">
        <v>3</v>
      </c>
      <c r="B1542" s="20" t="s">
        <v>74</v>
      </c>
      <c r="C1542" s="43" t="s">
        <v>73</v>
      </c>
      <c r="D1542" s="28" t="s">
        <v>7</v>
      </c>
      <c r="E1542" s="45">
        <v>1</v>
      </c>
      <c r="F1542" s="26">
        <v>39.475696836194516</v>
      </c>
      <c r="G1542" s="26">
        <f t="shared" si="71"/>
        <v>39.475696836194516</v>
      </c>
    </row>
    <row r="1543" spans="1:7" s="10" customFormat="1" ht="30">
      <c r="A1543" s="28">
        <v>4</v>
      </c>
      <c r="B1543" s="20" t="s">
        <v>75</v>
      </c>
      <c r="C1543" s="23" t="s">
        <v>188</v>
      </c>
      <c r="D1543" s="38" t="s">
        <v>7</v>
      </c>
      <c r="E1543" s="41">
        <v>2</v>
      </c>
      <c r="F1543" s="26">
        <v>8.9514780835447958</v>
      </c>
      <c r="G1543" s="26">
        <f t="shared" si="71"/>
        <v>17.902956167089592</v>
      </c>
    </row>
    <row r="1544" spans="1:7" s="10" customFormat="1" ht="30">
      <c r="A1544" s="28">
        <v>5</v>
      </c>
      <c r="B1544" s="27" t="s">
        <v>76</v>
      </c>
      <c r="C1544" s="23" t="s">
        <v>569</v>
      </c>
      <c r="D1544" s="24" t="s">
        <v>59</v>
      </c>
      <c r="E1544" s="38">
        <v>0.2</v>
      </c>
      <c r="F1544" s="26">
        <v>189.82181551157734</v>
      </c>
      <c r="G1544" s="26">
        <f t="shared" si="71"/>
        <v>37.964363102315467</v>
      </c>
    </row>
    <row r="1545" spans="1:7" s="10" customFormat="1" ht="30">
      <c r="A1545" s="28">
        <v>6</v>
      </c>
      <c r="B1545" s="20" t="s">
        <v>76</v>
      </c>
      <c r="C1545" s="43" t="s">
        <v>585</v>
      </c>
      <c r="D1545" s="24" t="s">
        <v>59</v>
      </c>
      <c r="E1545" s="38">
        <v>0.1</v>
      </c>
      <c r="F1545" s="26">
        <v>130.89965592825297</v>
      </c>
      <c r="G1545" s="26">
        <f t="shared" si="71"/>
        <v>13.089965592825298</v>
      </c>
    </row>
    <row r="1546" spans="1:7" s="10" customFormat="1" ht="30">
      <c r="A1546" s="28">
        <v>7</v>
      </c>
      <c r="B1546" s="27" t="s">
        <v>76</v>
      </c>
      <c r="C1546" s="43" t="s">
        <v>588</v>
      </c>
      <c r="D1546" s="24" t="s">
        <v>59</v>
      </c>
      <c r="E1546" s="29">
        <v>0.1</v>
      </c>
      <c r="F1546" s="26">
        <v>54.300848469931353</v>
      </c>
      <c r="G1546" s="26">
        <f t="shared" si="71"/>
        <v>5.430084846993136</v>
      </c>
    </row>
    <row r="1547" spans="1:7" s="10" customFormat="1" ht="45">
      <c r="A1547" s="28">
        <v>8</v>
      </c>
      <c r="B1547" s="27" t="s">
        <v>12</v>
      </c>
      <c r="C1547" s="43" t="s">
        <v>120</v>
      </c>
      <c r="D1547" s="28" t="s">
        <v>26</v>
      </c>
      <c r="E1547" s="29">
        <v>99</v>
      </c>
      <c r="F1547" s="26">
        <v>0.22095809843746625</v>
      </c>
      <c r="G1547" s="26">
        <f t="shared" si="71"/>
        <v>21.874851745309158</v>
      </c>
    </row>
    <row r="1548" spans="1:7" s="10" customFormat="1" ht="45">
      <c r="A1548" s="28">
        <v>9</v>
      </c>
      <c r="B1548" s="20" t="s">
        <v>77</v>
      </c>
      <c r="C1548" s="46" t="s">
        <v>211</v>
      </c>
      <c r="D1548" s="24" t="s">
        <v>10</v>
      </c>
      <c r="E1548" s="47">
        <v>4.7999999999999996E-3</v>
      </c>
      <c r="F1548" s="26">
        <v>880.63073143589986</v>
      </c>
      <c r="G1548" s="26">
        <f t="shared" si="71"/>
        <v>4.2270275108923192</v>
      </c>
    </row>
    <row r="1549" spans="1:7" s="10" customFormat="1" ht="45">
      <c r="A1549" s="28">
        <v>10</v>
      </c>
      <c r="B1549" s="20" t="s">
        <v>27</v>
      </c>
      <c r="C1549" s="48" t="s">
        <v>262</v>
      </c>
      <c r="D1549" s="28" t="s">
        <v>15</v>
      </c>
      <c r="E1549" s="49">
        <f>0.1/100</f>
        <v>1E-3</v>
      </c>
      <c r="F1549" s="26">
        <v>98.825825769115596</v>
      </c>
      <c r="G1549" s="26">
        <f t="shared" si="71"/>
        <v>9.8825825769115597E-2</v>
      </c>
    </row>
    <row r="1550" spans="1:7" s="10" customFormat="1" ht="32.25">
      <c r="A1550" s="28">
        <v>11</v>
      </c>
      <c r="B1550" s="20" t="s">
        <v>263</v>
      </c>
      <c r="C1550" s="43" t="s">
        <v>290</v>
      </c>
      <c r="D1550" s="28" t="s">
        <v>26</v>
      </c>
      <c r="E1550" s="31">
        <v>0.5</v>
      </c>
      <c r="F1550" s="26">
        <v>0.66993531638076853</v>
      </c>
      <c r="G1550" s="26">
        <f t="shared" si="71"/>
        <v>0.33496765819038427</v>
      </c>
    </row>
    <row r="1551" spans="1:7" s="10" customFormat="1" ht="45">
      <c r="A1551" s="28">
        <v>12</v>
      </c>
      <c r="B1551" s="20" t="s">
        <v>80</v>
      </c>
      <c r="C1551" s="43" t="s">
        <v>570</v>
      </c>
      <c r="D1551" s="28" t="s">
        <v>11</v>
      </c>
      <c r="E1551" s="49">
        <v>0.1</v>
      </c>
      <c r="F1551" s="26">
        <v>98.722664654833778</v>
      </c>
      <c r="G1551" s="26">
        <f t="shared" si="71"/>
        <v>9.8722664654833778</v>
      </c>
    </row>
    <row r="1552" spans="1:7" s="10" customFormat="1" ht="15">
      <c r="A1552" s="50"/>
      <c r="B1552" s="51"/>
      <c r="C1552" s="18" t="s">
        <v>195</v>
      </c>
      <c r="D1552" s="50"/>
      <c r="E1552" s="50"/>
      <c r="F1552" s="26"/>
      <c r="G1552" s="26"/>
    </row>
    <row r="1553" spans="1:7" s="10" customFormat="1" ht="30">
      <c r="A1553" s="38">
        <v>1</v>
      </c>
      <c r="B1553" s="27" t="s">
        <v>20</v>
      </c>
      <c r="C1553" s="23" t="s">
        <v>32</v>
      </c>
      <c r="D1553" s="53" t="s">
        <v>8</v>
      </c>
      <c r="E1553" s="35">
        <v>0.3</v>
      </c>
      <c r="F1553" s="26">
        <v>40.437061612773178</v>
      </c>
      <c r="G1553" s="26">
        <f>F1553*E1553</f>
        <v>12.131118483831953</v>
      </c>
    </row>
    <row r="1554" spans="1:7" s="10" customFormat="1" ht="30">
      <c r="A1554" s="38">
        <v>2</v>
      </c>
      <c r="B1554" s="27" t="s">
        <v>35</v>
      </c>
      <c r="C1554" s="46" t="s">
        <v>81</v>
      </c>
      <c r="D1554" s="53" t="s">
        <v>8</v>
      </c>
      <c r="E1554" s="35">
        <v>0.8</v>
      </c>
      <c r="F1554" s="26">
        <v>53.105241403184849</v>
      </c>
      <c r="G1554" s="26">
        <f t="shared" ref="G1554:G1562" si="72">F1554*E1554</f>
        <v>42.484193122547879</v>
      </c>
    </row>
    <row r="1555" spans="1:7" s="10" customFormat="1" ht="30">
      <c r="A1555" s="38">
        <v>3</v>
      </c>
      <c r="B1555" s="20" t="s">
        <v>12</v>
      </c>
      <c r="C1555" s="23" t="s">
        <v>82</v>
      </c>
      <c r="D1555" s="53" t="s">
        <v>7</v>
      </c>
      <c r="E1555" s="41">
        <v>1</v>
      </c>
      <c r="F1555" s="26">
        <v>41.24551170832703</v>
      </c>
      <c r="G1555" s="26">
        <f t="shared" si="72"/>
        <v>41.24551170832703</v>
      </c>
    </row>
    <row r="1556" spans="1:7" s="10" customFormat="1" ht="45">
      <c r="A1556" s="38">
        <v>4</v>
      </c>
      <c r="B1556" s="20" t="s">
        <v>12</v>
      </c>
      <c r="C1556" s="61" t="s">
        <v>196</v>
      </c>
      <c r="D1556" s="53" t="s">
        <v>7</v>
      </c>
      <c r="E1556" s="41">
        <v>1</v>
      </c>
      <c r="F1556" s="26">
        <v>28.238444980308188</v>
      </c>
      <c r="G1556" s="26">
        <f t="shared" si="72"/>
        <v>28.238444980308188</v>
      </c>
    </row>
    <row r="1557" spans="1:7" s="10" customFormat="1" ht="45">
      <c r="A1557" s="38">
        <v>5</v>
      </c>
      <c r="B1557" s="20" t="s">
        <v>12</v>
      </c>
      <c r="C1557" s="61" t="s">
        <v>197</v>
      </c>
      <c r="D1557" s="53" t="s">
        <v>7</v>
      </c>
      <c r="E1557" s="41">
        <v>1</v>
      </c>
      <c r="F1557" s="26">
        <v>29.461079791662169</v>
      </c>
      <c r="G1557" s="26">
        <f t="shared" si="72"/>
        <v>29.461079791662169</v>
      </c>
    </row>
    <row r="1558" spans="1:7" s="10" customFormat="1" ht="30">
      <c r="A1558" s="38">
        <v>6</v>
      </c>
      <c r="B1558" s="20" t="s">
        <v>12</v>
      </c>
      <c r="C1558" s="61" t="s">
        <v>198</v>
      </c>
      <c r="D1558" s="53" t="s">
        <v>7</v>
      </c>
      <c r="E1558" s="41">
        <v>1</v>
      </c>
      <c r="F1558" s="26">
        <v>121.11449902352317</v>
      </c>
      <c r="G1558" s="26">
        <f t="shared" si="72"/>
        <v>121.11449902352317</v>
      </c>
    </row>
    <row r="1559" spans="1:7" s="10" customFormat="1" ht="15">
      <c r="A1559" s="38">
        <v>7</v>
      </c>
      <c r="B1559" s="27" t="s">
        <v>30</v>
      </c>
      <c r="C1559" s="46" t="s">
        <v>157</v>
      </c>
      <c r="D1559" s="38" t="s">
        <v>10</v>
      </c>
      <c r="E1559" s="47">
        <v>1.72E-2</v>
      </c>
      <c r="F1559" s="26">
        <v>812.96067289764358</v>
      </c>
      <c r="G1559" s="26">
        <f t="shared" si="72"/>
        <v>13.98292357383947</v>
      </c>
    </row>
    <row r="1560" spans="1:7" s="10" customFormat="1" ht="30">
      <c r="A1560" s="38">
        <v>8</v>
      </c>
      <c r="B1560" s="62" t="s">
        <v>158</v>
      </c>
      <c r="C1560" s="23" t="s">
        <v>33</v>
      </c>
      <c r="D1560" s="38" t="s">
        <v>10</v>
      </c>
      <c r="E1560" s="47">
        <v>2.3199999999999998E-2</v>
      </c>
      <c r="F1560" s="26">
        <v>810.17969427070966</v>
      </c>
      <c r="G1560" s="26">
        <f t="shared" si="72"/>
        <v>18.796168907080464</v>
      </c>
    </row>
    <row r="1561" spans="1:7" s="10" customFormat="1" ht="30">
      <c r="A1561" s="38">
        <v>9</v>
      </c>
      <c r="B1561" s="20" t="s">
        <v>29</v>
      </c>
      <c r="C1561" s="61" t="s">
        <v>34</v>
      </c>
      <c r="D1561" s="24" t="s">
        <v>15</v>
      </c>
      <c r="E1561" s="64">
        <f>0.1/100</f>
        <v>1E-3</v>
      </c>
      <c r="F1561" s="26">
        <v>191.96304976186704</v>
      </c>
      <c r="G1561" s="26">
        <f t="shared" si="72"/>
        <v>0.19196304976186704</v>
      </c>
    </row>
    <row r="1562" spans="1:7" s="10" customFormat="1" ht="30">
      <c r="A1562" s="38">
        <v>10</v>
      </c>
      <c r="B1562" s="58" t="s">
        <v>159</v>
      </c>
      <c r="C1562" s="46" t="s">
        <v>44</v>
      </c>
      <c r="D1562" s="38" t="s">
        <v>10</v>
      </c>
      <c r="E1562" s="47">
        <v>4.0399999999999998E-2</v>
      </c>
      <c r="F1562" s="26">
        <v>8.4005156213570373</v>
      </c>
      <c r="G1562" s="26">
        <f t="shared" si="72"/>
        <v>0.3393808311028243</v>
      </c>
    </row>
    <row r="1563" spans="1:7" s="10" customFormat="1" ht="18">
      <c r="A1563" s="16"/>
      <c r="B1563" s="17"/>
      <c r="C1563" s="18" t="s">
        <v>316</v>
      </c>
      <c r="D1563" s="16"/>
      <c r="E1563" s="16"/>
      <c r="F1563" s="26"/>
      <c r="G1563" s="26"/>
    </row>
    <row r="1564" spans="1:7" s="10" customFormat="1" ht="22.7" customHeight="1">
      <c r="A1564" s="19"/>
      <c r="B1564" s="20"/>
      <c r="C1564" s="18" t="s">
        <v>60</v>
      </c>
      <c r="D1564" s="7"/>
      <c r="E1564" s="21"/>
      <c r="F1564" s="26"/>
      <c r="G1564" s="26"/>
    </row>
    <row r="1565" spans="1:7" s="10" customFormat="1" ht="45">
      <c r="A1565" s="19">
        <v>1</v>
      </c>
      <c r="B1565" s="20" t="s">
        <v>49</v>
      </c>
      <c r="C1565" s="23" t="s">
        <v>85</v>
      </c>
      <c r="D1565" s="24" t="s">
        <v>61</v>
      </c>
      <c r="E1565" s="75">
        <v>168.5</v>
      </c>
      <c r="F1565" s="26">
        <v>0.42932480293630632</v>
      </c>
      <c r="G1565" s="26">
        <f>F1565*E1565</f>
        <v>72.341229294767615</v>
      </c>
    </row>
    <row r="1566" spans="1:7" s="10" customFormat="1" ht="17.45" customHeight="1">
      <c r="A1566" s="134">
        <v>2</v>
      </c>
      <c r="B1566" s="20" t="s">
        <v>50</v>
      </c>
      <c r="C1566" s="137" t="s">
        <v>86</v>
      </c>
      <c r="D1566" s="130" t="s">
        <v>22</v>
      </c>
      <c r="E1566" s="142">
        <v>8.9999999999999993E-3</v>
      </c>
      <c r="F1566" s="119">
        <v>6042.7442181855604</v>
      </c>
      <c r="G1566" s="119">
        <f t="shared" ref="G1566:G1587" si="73">F1566*E1566</f>
        <v>54.384697963670042</v>
      </c>
    </row>
    <row r="1567" spans="1:7" s="10" customFormat="1" ht="15">
      <c r="A1567" s="134"/>
      <c r="B1567" s="27" t="s">
        <v>51</v>
      </c>
      <c r="C1567" s="137"/>
      <c r="D1567" s="141"/>
      <c r="E1567" s="143"/>
      <c r="F1567" s="120"/>
      <c r="G1567" s="120"/>
    </row>
    <row r="1568" spans="1:7" s="10" customFormat="1" ht="45">
      <c r="A1568" s="134"/>
      <c r="B1568" s="20" t="s">
        <v>87</v>
      </c>
      <c r="C1568" s="137"/>
      <c r="D1568" s="131"/>
      <c r="E1568" s="144"/>
      <c r="F1568" s="121"/>
      <c r="G1568" s="121"/>
    </row>
    <row r="1569" spans="1:7" s="10" customFormat="1" ht="17.45" customHeight="1">
      <c r="A1569" s="134">
        <v>3</v>
      </c>
      <c r="B1569" s="27" t="s">
        <v>56</v>
      </c>
      <c r="C1569" s="137" t="s">
        <v>88</v>
      </c>
      <c r="D1569" s="130" t="s">
        <v>22</v>
      </c>
      <c r="E1569" s="145">
        <v>3.0000000000000001E-3</v>
      </c>
      <c r="F1569" s="119">
        <v>5623.2213285241078</v>
      </c>
      <c r="G1569" s="119">
        <f t="shared" si="73"/>
        <v>16.869663985572323</v>
      </c>
    </row>
    <row r="1570" spans="1:7" s="10" customFormat="1" ht="45">
      <c r="A1570" s="134"/>
      <c r="B1570" s="20" t="s">
        <v>89</v>
      </c>
      <c r="C1570" s="137"/>
      <c r="D1570" s="131"/>
      <c r="E1570" s="147"/>
      <c r="F1570" s="121"/>
      <c r="G1570" s="121"/>
    </row>
    <row r="1571" spans="1:7" s="10" customFormat="1" ht="17.45" customHeight="1">
      <c r="A1571" s="134">
        <v>4</v>
      </c>
      <c r="B1571" s="27" t="s">
        <v>57</v>
      </c>
      <c r="C1571" s="137" t="s">
        <v>90</v>
      </c>
      <c r="D1571" s="130" t="s">
        <v>22</v>
      </c>
      <c r="E1571" s="145">
        <v>3.5000000000000003E-2</v>
      </c>
      <c r="F1571" s="119">
        <v>5955.6839307013724</v>
      </c>
      <c r="G1571" s="119">
        <f t="shared" si="73"/>
        <v>208.44893757454807</v>
      </c>
    </row>
    <row r="1572" spans="1:7" s="10" customFormat="1" ht="15">
      <c r="A1572" s="134"/>
      <c r="B1572" s="20" t="s">
        <v>64</v>
      </c>
      <c r="C1572" s="137"/>
      <c r="D1572" s="141"/>
      <c r="E1572" s="146"/>
      <c r="F1572" s="120"/>
      <c r="G1572" s="120"/>
    </row>
    <row r="1573" spans="1:7" s="10" customFormat="1" ht="45">
      <c r="A1573" s="134"/>
      <c r="B1573" s="20" t="s">
        <v>91</v>
      </c>
      <c r="C1573" s="137"/>
      <c r="D1573" s="131"/>
      <c r="E1573" s="147"/>
      <c r="F1573" s="121"/>
      <c r="G1573" s="121"/>
    </row>
    <row r="1574" spans="1:7" s="10" customFormat="1" ht="17.45" customHeight="1">
      <c r="A1574" s="134">
        <v>5</v>
      </c>
      <c r="B1574" s="27" t="s">
        <v>51</v>
      </c>
      <c r="C1574" s="137" t="s">
        <v>92</v>
      </c>
      <c r="D1574" s="130" t="s">
        <v>22</v>
      </c>
      <c r="E1574" s="132">
        <v>2.0500000000000001E-2</v>
      </c>
      <c r="F1574" s="119">
        <v>4528.6173960134092</v>
      </c>
      <c r="G1574" s="119">
        <f t="shared" si="73"/>
        <v>92.836656618274887</v>
      </c>
    </row>
    <row r="1575" spans="1:7" s="10" customFormat="1" ht="15">
      <c r="A1575" s="134"/>
      <c r="B1575" s="20" t="s">
        <v>65</v>
      </c>
      <c r="C1575" s="137"/>
      <c r="D1575" s="141"/>
      <c r="E1575" s="161"/>
      <c r="F1575" s="120"/>
      <c r="G1575" s="120"/>
    </row>
    <row r="1576" spans="1:7" s="10" customFormat="1" ht="45">
      <c r="A1576" s="134"/>
      <c r="B1576" s="20" t="s">
        <v>87</v>
      </c>
      <c r="C1576" s="137"/>
      <c r="D1576" s="131"/>
      <c r="E1576" s="133"/>
      <c r="F1576" s="121"/>
      <c r="G1576" s="121"/>
    </row>
    <row r="1577" spans="1:7" s="10" customFormat="1" ht="36" customHeight="1">
      <c r="A1577" s="19">
        <v>6</v>
      </c>
      <c r="B1577" s="27" t="s">
        <v>18</v>
      </c>
      <c r="C1577" s="23" t="s">
        <v>17</v>
      </c>
      <c r="D1577" s="28" t="s">
        <v>8</v>
      </c>
      <c r="E1577" s="31">
        <v>4.5</v>
      </c>
      <c r="F1577" s="26">
        <v>10.331521982137893</v>
      </c>
      <c r="G1577" s="26">
        <f t="shared" si="73"/>
        <v>46.491848919620523</v>
      </c>
    </row>
    <row r="1578" spans="1:7" s="10" customFormat="1" ht="30">
      <c r="A1578" s="19">
        <v>7</v>
      </c>
      <c r="B1578" s="27" t="s">
        <v>66</v>
      </c>
      <c r="C1578" s="30" t="s">
        <v>93</v>
      </c>
      <c r="D1578" s="28" t="s">
        <v>8</v>
      </c>
      <c r="E1578" s="29">
        <v>13</v>
      </c>
      <c r="F1578" s="26">
        <v>10.331521982137893</v>
      </c>
      <c r="G1578" s="26">
        <f t="shared" si="73"/>
        <v>134.30978576779262</v>
      </c>
    </row>
    <row r="1579" spans="1:7" s="10" customFormat="1" ht="30">
      <c r="A1579" s="134">
        <v>8</v>
      </c>
      <c r="B1579" s="76" t="s">
        <v>94</v>
      </c>
      <c r="C1579" s="137" t="s">
        <v>95</v>
      </c>
      <c r="D1579" s="155" t="s">
        <v>41</v>
      </c>
      <c r="E1579" s="150">
        <f>+(32+2)/100</f>
        <v>0.34</v>
      </c>
      <c r="F1579" s="119">
        <v>816.58106129202531</v>
      </c>
      <c r="G1579" s="119">
        <f t="shared" si="73"/>
        <v>277.63756083928865</v>
      </c>
    </row>
    <row r="1580" spans="1:7" s="10" customFormat="1" ht="30">
      <c r="A1580" s="134"/>
      <c r="B1580" s="20" t="s">
        <v>96</v>
      </c>
      <c r="C1580" s="137"/>
      <c r="D1580" s="156"/>
      <c r="E1580" s="151"/>
      <c r="F1580" s="120"/>
      <c r="G1580" s="120"/>
    </row>
    <row r="1581" spans="1:7" s="10" customFormat="1" ht="15">
      <c r="A1581" s="134"/>
      <c r="B1581" s="20" t="s">
        <v>19</v>
      </c>
      <c r="C1581" s="137"/>
      <c r="D1581" s="157"/>
      <c r="E1581" s="152"/>
      <c r="F1581" s="121"/>
      <c r="G1581" s="121"/>
    </row>
    <row r="1582" spans="1:7" s="10" customFormat="1" ht="15" customHeight="1">
      <c r="A1582" s="134">
        <v>9</v>
      </c>
      <c r="B1582" s="135" t="s">
        <v>97</v>
      </c>
      <c r="C1582" s="136" t="s">
        <v>634</v>
      </c>
      <c r="D1582" s="153" t="s">
        <v>15</v>
      </c>
      <c r="E1582" s="150">
        <v>0.66</v>
      </c>
      <c r="F1582" s="119">
        <v>174.67016668814387</v>
      </c>
      <c r="G1582" s="119">
        <f t="shared" si="73"/>
        <v>115.28231001417495</v>
      </c>
    </row>
    <row r="1583" spans="1:7" s="10" customFormat="1" ht="15">
      <c r="A1583" s="134"/>
      <c r="B1583" s="135"/>
      <c r="C1583" s="136"/>
      <c r="D1583" s="158"/>
      <c r="E1583" s="151"/>
      <c r="F1583" s="120"/>
      <c r="G1583" s="120"/>
    </row>
    <row r="1584" spans="1:7" s="10" customFormat="1" ht="15">
      <c r="A1584" s="134"/>
      <c r="B1584" s="135"/>
      <c r="C1584" s="136"/>
      <c r="D1584" s="158"/>
      <c r="E1584" s="151"/>
      <c r="F1584" s="120"/>
      <c r="G1584" s="120"/>
    </row>
    <row r="1585" spans="1:7" s="10" customFormat="1" ht="15">
      <c r="A1585" s="134"/>
      <c r="B1585" s="135"/>
      <c r="C1585" s="136"/>
      <c r="D1585" s="154"/>
      <c r="E1585" s="152"/>
      <c r="F1585" s="121"/>
      <c r="G1585" s="121"/>
    </row>
    <row r="1586" spans="1:7" s="10" customFormat="1" ht="30">
      <c r="A1586" s="19">
        <v>10</v>
      </c>
      <c r="B1586" s="27" t="s">
        <v>53</v>
      </c>
      <c r="C1586" s="23" t="s">
        <v>99</v>
      </c>
      <c r="D1586" s="24" t="s">
        <v>15</v>
      </c>
      <c r="E1586" s="35">
        <v>0.83</v>
      </c>
      <c r="F1586" s="26">
        <v>605.10231349231162</v>
      </c>
      <c r="G1586" s="26">
        <f t="shared" si="73"/>
        <v>502.23492019861862</v>
      </c>
    </row>
    <row r="1587" spans="1:7" s="10" customFormat="1" ht="38.85" customHeight="1">
      <c r="A1587" s="38">
        <v>11</v>
      </c>
      <c r="B1587" s="37" t="s">
        <v>642</v>
      </c>
      <c r="C1587" s="30" t="s">
        <v>670</v>
      </c>
      <c r="D1587" s="28" t="s">
        <v>10</v>
      </c>
      <c r="E1587" s="39">
        <f>E1565*0.06*1.03*0.001</f>
        <v>1.04133E-2</v>
      </c>
      <c r="F1587" s="40">
        <v>259.09653885286059</v>
      </c>
      <c r="G1587" s="40">
        <f t="shared" si="73"/>
        <v>2.6980499880364932</v>
      </c>
    </row>
    <row r="1588" spans="1:7" s="10" customFormat="1" ht="23.1" customHeight="1">
      <c r="A1588" s="19"/>
      <c r="B1588" s="20"/>
      <c r="C1588" s="18" t="s">
        <v>67</v>
      </c>
      <c r="D1588" s="7"/>
      <c r="E1588" s="21"/>
      <c r="F1588" s="26"/>
      <c r="G1588" s="26"/>
    </row>
    <row r="1589" spans="1:7" s="10" customFormat="1" ht="30">
      <c r="A1589" s="28">
        <v>1</v>
      </c>
      <c r="B1589" s="20" t="s">
        <v>71</v>
      </c>
      <c r="C1589" s="43" t="s">
        <v>182</v>
      </c>
      <c r="D1589" s="28" t="s">
        <v>9</v>
      </c>
      <c r="E1589" s="29">
        <v>1</v>
      </c>
      <c r="F1589" s="26">
        <v>2.9968107406156039</v>
      </c>
      <c r="G1589" s="26">
        <f>F1589*E1589</f>
        <v>2.9968107406156039</v>
      </c>
    </row>
    <row r="1590" spans="1:7" s="10" customFormat="1" ht="30">
      <c r="A1590" s="28">
        <v>2</v>
      </c>
      <c r="B1590" s="20" t="s">
        <v>183</v>
      </c>
      <c r="C1590" s="43" t="s">
        <v>568</v>
      </c>
      <c r="D1590" s="28" t="s">
        <v>9</v>
      </c>
      <c r="E1590" s="29">
        <v>77</v>
      </c>
      <c r="F1590" s="26">
        <v>1.2300137036998333</v>
      </c>
      <c r="G1590" s="26">
        <f t="shared" ref="G1590:G1600" si="74">F1590*E1590</f>
        <v>94.711055184887172</v>
      </c>
    </row>
    <row r="1591" spans="1:7" s="10" customFormat="1" ht="30">
      <c r="A1591" s="28">
        <v>3</v>
      </c>
      <c r="B1591" s="20" t="s">
        <v>74</v>
      </c>
      <c r="C1591" s="43" t="s">
        <v>73</v>
      </c>
      <c r="D1591" s="28" t="s">
        <v>7</v>
      </c>
      <c r="E1591" s="45">
        <v>1</v>
      </c>
      <c r="F1591" s="26">
        <v>39.475696836194516</v>
      </c>
      <c r="G1591" s="26">
        <f t="shared" si="74"/>
        <v>39.475696836194516</v>
      </c>
    </row>
    <row r="1592" spans="1:7" s="10" customFormat="1" ht="30">
      <c r="A1592" s="28">
        <v>4</v>
      </c>
      <c r="B1592" s="20" t="s">
        <v>75</v>
      </c>
      <c r="C1592" s="23" t="s">
        <v>188</v>
      </c>
      <c r="D1592" s="38" t="s">
        <v>7</v>
      </c>
      <c r="E1592" s="41">
        <v>2</v>
      </c>
      <c r="F1592" s="26">
        <v>8.9514780835447958</v>
      </c>
      <c r="G1592" s="26">
        <f t="shared" si="74"/>
        <v>17.902956167089592</v>
      </c>
    </row>
    <row r="1593" spans="1:7" s="10" customFormat="1" ht="30">
      <c r="A1593" s="28">
        <v>5</v>
      </c>
      <c r="B1593" s="27" t="s">
        <v>76</v>
      </c>
      <c r="C1593" s="23" t="s">
        <v>569</v>
      </c>
      <c r="D1593" s="24" t="s">
        <v>59</v>
      </c>
      <c r="E1593" s="38">
        <v>0.2</v>
      </c>
      <c r="F1593" s="26">
        <v>189.82181551157734</v>
      </c>
      <c r="G1593" s="26">
        <f t="shared" si="74"/>
        <v>37.964363102315467</v>
      </c>
    </row>
    <row r="1594" spans="1:7" s="10" customFormat="1" ht="30">
      <c r="A1594" s="28">
        <v>6</v>
      </c>
      <c r="B1594" s="20" t="s">
        <v>76</v>
      </c>
      <c r="C1594" s="43" t="s">
        <v>585</v>
      </c>
      <c r="D1594" s="24" t="s">
        <v>59</v>
      </c>
      <c r="E1594" s="38">
        <v>0.1</v>
      </c>
      <c r="F1594" s="26">
        <v>130.89965592825297</v>
      </c>
      <c r="G1594" s="26">
        <f t="shared" si="74"/>
        <v>13.089965592825298</v>
      </c>
    </row>
    <row r="1595" spans="1:7" s="10" customFormat="1" ht="24.4" customHeight="1">
      <c r="A1595" s="28">
        <v>7</v>
      </c>
      <c r="B1595" s="27" t="s">
        <v>76</v>
      </c>
      <c r="C1595" s="43" t="s">
        <v>574</v>
      </c>
      <c r="D1595" s="24" t="s">
        <v>59</v>
      </c>
      <c r="E1595" s="29">
        <v>0.1</v>
      </c>
      <c r="F1595" s="26">
        <v>49.881686501182017</v>
      </c>
      <c r="G1595" s="26">
        <f t="shared" si="74"/>
        <v>4.9881686501182019</v>
      </c>
    </row>
    <row r="1596" spans="1:7" s="10" customFormat="1" ht="45">
      <c r="A1596" s="28">
        <v>8</v>
      </c>
      <c r="B1596" s="27" t="s">
        <v>12</v>
      </c>
      <c r="C1596" s="43" t="s">
        <v>120</v>
      </c>
      <c r="D1596" s="28" t="s">
        <v>26</v>
      </c>
      <c r="E1596" s="29">
        <v>77</v>
      </c>
      <c r="F1596" s="26">
        <v>0.22095809843746625</v>
      </c>
      <c r="G1596" s="26">
        <f t="shared" si="74"/>
        <v>17.013773579684901</v>
      </c>
    </row>
    <row r="1597" spans="1:7" s="10" customFormat="1" ht="45">
      <c r="A1597" s="28">
        <v>9</v>
      </c>
      <c r="B1597" s="20" t="s">
        <v>77</v>
      </c>
      <c r="C1597" s="46" t="s">
        <v>211</v>
      </c>
      <c r="D1597" s="24" t="s">
        <v>10</v>
      </c>
      <c r="E1597" s="47">
        <v>4.7999999999999996E-3</v>
      </c>
      <c r="F1597" s="26">
        <v>880.63073143589986</v>
      </c>
      <c r="G1597" s="26">
        <f t="shared" si="74"/>
        <v>4.2270275108923192</v>
      </c>
    </row>
    <row r="1598" spans="1:7" s="10" customFormat="1" ht="45">
      <c r="A1598" s="28">
        <v>10</v>
      </c>
      <c r="B1598" s="20" t="s">
        <v>27</v>
      </c>
      <c r="C1598" s="48" t="s">
        <v>262</v>
      </c>
      <c r="D1598" s="28" t="s">
        <v>15</v>
      </c>
      <c r="E1598" s="49">
        <f>0.1/100</f>
        <v>1E-3</v>
      </c>
      <c r="F1598" s="26">
        <v>98.825825769115596</v>
      </c>
      <c r="G1598" s="26">
        <f t="shared" si="74"/>
        <v>9.8825825769115597E-2</v>
      </c>
    </row>
    <row r="1599" spans="1:7" s="10" customFormat="1" ht="32.25">
      <c r="A1599" s="28">
        <v>11</v>
      </c>
      <c r="B1599" s="20" t="s">
        <v>263</v>
      </c>
      <c r="C1599" s="43" t="s">
        <v>290</v>
      </c>
      <c r="D1599" s="28" t="s">
        <v>26</v>
      </c>
      <c r="E1599" s="31">
        <v>0.5</v>
      </c>
      <c r="F1599" s="26">
        <v>0.66993531638076853</v>
      </c>
      <c r="G1599" s="26">
        <f t="shared" si="74"/>
        <v>0.33496765819038427</v>
      </c>
    </row>
    <row r="1600" spans="1:7" s="10" customFormat="1" ht="37.35" customHeight="1">
      <c r="A1600" s="28">
        <v>12</v>
      </c>
      <c r="B1600" s="20" t="s">
        <v>80</v>
      </c>
      <c r="C1600" s="43" t="s">
        <v>570</v>
      </c>
      <c r="D1600" s="28" t="s">
        <v>11</v>
      </c>
      <c r="E1600" s="49">
        <v>7.8E-2</v>
      </c>
      <c r="F1600" s="26">
        <v>98.722664654833778</v>
      </c>
      <c r="G1600" s="26">
        <f t="shared" si="74"/>
        <v>7.7003678430770348</v>
      </c>
    </row>
    <row r="1601" spans="1:7" s="10" customFormat="1" ht="21.75" customHeight="1">
      <c r="A1601" s="50"/>
      <c r="B1601" s="51"/>
      <c r="C1601" s="18" t="s">
        <v>195</v>
      </c>
      <c r="D1601" s="50"/>
      <c r="E1601" s="50"/>
      <c r="F1601" s="26"/>
      <c r="G1601" s="26"/>
    </row>
    <row r="1602" spans="1:7" s="10" customFormat="1" ht="30">
      <c r="A1602" s="38">
        <v>1</v>
      </c>
      <c r="B1602" s="27" t="s">
        <v>20</v>
      </c>
      <c r="C1602" s="23" t="s">
        <v>32</v>
      </c>
      <c r="D1602" s="53" t="s">
        <v>8</v>
      </c>
      <c r="E1602" s="35">
        <v>0.3</v>
      </c>
      <c r="F1602" s="26">
        <v>40.437061612773178</v>
      </c>
      <c r="G1602" s="26">
        <v>12.131118483831953</v>
      </c>
    </row>
    <row r="1603" spans="1:7" s="10" customFormat="1" ht="30">
      <c r="A1603" s="38">
        <v>2</v>
      </c>
      <c r="B1603" s="27" t="s">
        <v>35</v>
      </c>
      <c r="C1603" s="46" t="s">
        <v>81</v>
      </c>
      <c r="D1603" s="53" t="s">
        <v>8</v>
      </c>
      <c r="E1603" s="35">
        <v>0.8</v>
      </c>
      <c r="F1603" s="26">
        <v>53.105241403184849</v>
      </c>
      <c r="G1603" s="26">
        <v>42.484193122547879</v>
      </c>
    </row>
    <row r="1604" spans="1:7" s="10" customFormat="1" ht="30">
      <c r="A1604" s="38">
        <v>3</v>
      </c>
      <c r="B1604" s="20" t="s">
        <v>12</v>
      </c>
      <c r="C1604" s="23" t="s">
        <v>82</v>
      </c>
      <c r="D1604" s="53" t="s">
        <v>7</v>
      </c>
      <c r="E1604" s="41">
        <v>1</v>
      </c>
      <c r="F1604" s="26">
        <v>41.24551170832703</v>
      </c>
      <c r="G1604" s="26">
        <v>41.24551170832703</v>
      </c>
    </row>
    <row r="1605" spans="1:7" s="10" customFormat="1" ht="45">
      <c r="A1605" s="38">
        <v>4</v>
      </c>
      <c r="B1605" s="20" t="s">
        <v>12</v>
      </c>
      <c r="C1605" s="61" t="s">
        <v>196</v>
      </c>
      <c r="D1605" s="53" t="s">
        <v>7</v>
      </c>
      <c r="E1605" s="41">
        <v>1</v>
      </c>
      <c r="F1605" s="26">
        <v>28.238444980308188</v>
      </c>
      <c r="G1605" s="26">
        <v>28.238444980308188</v>
      </c>
    </row>
    <row r="1606" spans="1:7" s="10" customFormat="1" ht="45">
      <c r="A1606" s="38">
        <v>5</v>
      </c>
      <c r="B1606" s="20" t="s">
        <v>12</v>
      </c>
      <c r="C1606" s="61" t="s">
        <v>197</v>
      </c>
      <c r="D1606" s="53" t="s">
        <v>7</v>
      </c>
      <c r="E1606" s="41">
        <v>1</v>
      </c>
      <c r="F1606" s="26">
        <v>29.461079791662169</v>
      </c>
      <c r="G1606" s="26">
        <v>29.461079791662169</v>
      </c>
    </row>
    <row r="1607" spans="1:7" s="10" customFormat="1" ht="30">
      <c r="A1607" s="38">
        <v>6</v>
      </c>
      <c r="B1607" s="20" t="s">
        <v>12</v>
      </c>
      <c r="C1607" s="61" t="s">
        <v>198</v>
      </c>
      <c r="D1607" s="53" t="s">
        <v>7</v>
      </c>
      <c r="E1607" s="41">
        <v>1</v>
      </c>
      <c r="F1607" s="26">
        <v>121.11449902352317</v>
      </c>
      <c r="G1607" s="26">
        <v>121.11449902352317</v>
      </c>
    </row>
    <row r="1608" spans="1:7" s="10" customFormat="1" ht="15">
      <c r="A1608" s="38">
        <v>7</v>
      </c>
      <c r="B1608" s="27" t="s">
        <v>30</v>
      </c>
      <c r="C1608" s="46" t="s">
        <v>157</v>
      </c>
      <c r="D1608" s="38" t="s">
        <v>10</v>
      </c>
      <c r="E1608" s="47">
        <v>1.72E-2</v>
      </c>
      <c r="F1608" s="26">
        <v>812.96067289764358</v>
      </c>
      <c r="G1608" s="26">
        <v>13.98292357383947</v>
      </c>
    </row>
    <row r="1609" spans="1:7" s="10" customFormat="1" ht="30">
      <c r="A1609" s="38">
        <v>8</v>
      </c>
      <c r="B1609" s="62" t="s">
        <v>158</v>
      </c>
      <c r="C1609" s="23" t="s">
        <v>33</v>
      </c>
      <c r="D1609" s="38" t="s">
        <v>10</v>
      </c>
      <c r="E1609" s="47">
        <v>2.3199999999999998E-2</v>
      </c>
      <c r="F1609" s="26">
        <v>810.17969427070966</v>
      </c>
      <c r="G1609" s="26">
        <v>18.796168907080464</v>
      </c>
    </row>
    <row r="1610" spans="1:7" s="10" customFormat="1" ht="30">
      <c r="A1610" s="38">
        <v>9</v>
      </c>
      <c r="B1610" s="20" t="s">
        <v>29</v>
      </c>
      <c r="C1610" s="61" t="s">
        <v>34</v>
      </c>
      <c r="D1610" s="24" t="s">
        <v>15</v>
      </c>
      <c r="E1610" s="64">
        <f>0.1/100</f>
        <v>1E-3</v>
      </c>
      <c r="F1610" s="26">
        <v>191.96304976186704</v>
      </c>
      <c r="G1610" s="26">
        <v>0.19196304976186704</v>
      </c>
    </row>
    <row r="1611" spans="1:7" s="10" customFormat="1" ht="30">
      <c r="A1611" s="38">
        <v>10</v>
      </c>
      <c r="B1611" s="58" t="s">
        <v>159</v>
      </c>
      <c r="C1611" s="46" t="s">
        <v>44</v>
      </c>
      <c r="D1611" s="38" t="s">
        <v>10</v>
      </c>
      <c r="E1611" s="47">
        <v>4.0399999999999998E-2</v>
      </c>
      <c r="F1611" s="26">
        <v>8.4005156213570373</v>
      </c>
      <c r="G1611" s="26">
        <v>0.3393808311028243</v>
      </c>
    </row>
    <row r="1612" spans="1:7" s="10" customFormat="1" ht="18">
      <c r="A1612" s="16"/>
      <c r="B1612" s="17"/>
      <c r="C1612" s="18" t="s">
        <v>317</v>
      </c>
      <c r="D1612" s="16"/>
      <c r="E1612" s="16"/>
      <c r="F1612" s="26"/>
      <c r="G1612" s="26"/>
    </row>
    <row r="1613" spans="1:7" s="10" customFormat="1" ht="15">
      <c r="A1613" s="19"/>
      <c r="B1613" s="20"/>
      <c r="C1613" s="18" t="s">
        <v>60</v>
      </c>
      <c r="D1613" s="7"/>
      <c r="E1613" s="21"/>
      <c r="F1613" s="26"/>
      <c r="G1613" s="26"/>
    </row>
    <row r="1614" spans="1:7" s="10" customFormat="1" ht="45">
      <c r="A1614" s="19">
        <v>1</v>
      </c>
      <c r="B1614" s="20" t="s">
        <v>49</v>
      </c>
      <c r="C1614" s="23" t="s">
        <v>85</v>
      </c>
      <c r="D1614" s="24" t="s">
        <v>61</v>
      </c>
      <c r="E1614" s="25">
        <v>142</v>
      </c>
      <c r="F1614" s="26">
        <v>0.42932480293630632</v>
      </c>
      <c r="G1614" s="26">
        <f>F1614*E1614</f>
        <v>60.9641220169555</v>
      </c>
    </row>
    <row r="1615" spans="1:7" s="10" customFormat="1" ht="17.45" customHeight="1">
      <c r="A1615" s="134">
        <v>2</v>
      </c>
      <c r="B1615" s="20" t="s">
        <v>50</v>
      </c>
      <c r="C1615" s="137" t="s">
        <v>86</v>
      </c>
      <c r="D1615" s="130" t="s">
        <v>22</v>
      </c>
      <c r="E1615" s="138">
        <v>6.1999999999999998E-3</v>
      </c>
      <c r="F1615" s="119">
        <v>6042.7442181855595</v>
      </c>
      <c r="G1615" s="119">
        <f t="shared" ref="G1615:G1636" si="75">F1615*E1615</f>
        <v>37.46501415275047</v>
      </c>
    </row>
    <row r="1616" spans="1:7" s="10" customFormat="1" ht="15">
      <c r="A1616" s="134"/>
      <c r="B1616" s="27" t="s">
        <v>51</v>
      </c>
      <c r="C1616" s="137"/>
      <c r="D1616" s="141"/>
      <c r="E1616" s="139"/>
      <c r="F1616" s="120"/>
      <c r="G1616" s="120"/>
    </row>
    <row r="1617" spans="1:7" s="10" customFormat="1" ht="45">
      <c r="A1617" s="134"/>
      <c r="B1617" s="20" t="s">
        <v>87</v>
      </c>
      <c r="C1617" s="137"/>
      <c r="D1617" s="131"/>
      <c r="E1617" s="140"/>
      <c r="F1617" s="121"/>
      <c r="G1617" s="121"/>
    </row>
    <row r="1618" spans="1:7" s="10" customFormat="1" ht="17.45" customHeight="1">
      <c r="A1618" s="134">
        <v>3</v>
      </c>
      <c r="B1618" s="27" t="s">
        <v>56</v>
      </c>
      <c r="C1618" s="137" t="s">
        <v>88</v>
      </c>
      <c r="D1618" s="130" t="s">
        <v>22</v>
      </c>
      <c r="E1618" s="145">
        <v>2E-3</v>
      </c>
      <c r="F1618" s="119">
        <v>5623.2213285241078</v>
      </c>
      <c r="G1618" s="119">
        <f t="shared" si="75"/>
        <v>11.246442657048215</v>
      </c>
    </row>
    <row r="1619" spans="1:7" s="10" customFormat="1" ht="45">
      <c r="A1619" s="134"/>
      <c r="B1619" s="20" t="s">
        <v>89</v>
      </c>
      <c r="C1619" s="137"/>
      <c r="D1619" s="131"/>
      <c r="E1619" s="147"/>
      <c r="F1619" s="121"/>
      <c r="G1619" s="121"/>
    </row>
    <row r="1620" spans="1:7" s="10" customFormat="1" ht="17.45" customHeight="1">
      <c r="A1620" s="134">
        <v>4</v>
      </c>
      <c r="B1620" s="27" t="s">
        <v>57</v>
      </c>
      <c r="C1620" s="137" t="s">
        <v>90</v>
      </c>
      <c r="D1620" s="130" t="s">
        <v>22</v>
      </c>
      <c r="E1620" s="145">
        <v>2.5999999999999999E-2</v>
      </c>
      <c r="F1620" s="119">
        <v>5955.6839307013724</v>
      </c>
      <c r="G1620" s="119">
        <f t="shared" si="75"/>
        <v>154.84778219823568</v>
      </c>
    </row>
    <row r="1621" spans="1:7" s="10" customFormat="1" ht="15">
      <c r="A1621" s="134"/>
      <c r="B1621" s="20" t="s">
        <v>64</v>
      </c>
      <c r="C1621" s="137"/>
      <c r="D1621" s="141"/>
      <c r="E1621" s="146"/>
      <c r="F1621" s="120"/>
      <c r="G1621" s="120"/>
    </row>
    <row r="1622" spans="1:7" s="10" customFormat="1" ht="45">
      <c r="A1622" s="134"/>
      <c r="B1622" s="20" t="s">
        <v>91</v>
      </c>
      <c r="C1622" s="137"/>
      <c r="D1622" s="131"/>
      <c r="E1622" s="147"/>
      <c r="F1622" s="120"/>
      <c r="G1622" s="121"/>
    </row>
    <row r="1623" spans="1:7" s="10" customFormat="1" ht="17.45" customHeight="1">
      <c r="A1623" s="134">
        <v>5</v>
      </c>
      <c r="B1623" s="27" t="s">
        <v>51</v>
      </c>
      <c r="C1623" s="137" t="s">
        <v>92</v>
      </c>
      <c r="D1623" s="130" t="s">
        <v>22</v>
      </c>
      <c r="E1623" s="145">
        <v>1.4999999999999999E-2</v>
      </c>
      <c r="F1623" s="119">
        <v>4528.6173960134092</v>
      </c>
      <c r="G1623" s="119">
        <f t="shared" si="75"/>
        <v>67.929260940201132</v>
      </c>
    </row>
    <row r="1624" spans="1:7" s="10" customFormat="1" ht="15">
      <c r="A1624" s="134"/>
      <c r="B1624" s="20" t="s">
        <v>65</v>
      </c>
      <c r="C1624" s="137"/>
      <c r="D1624" s="141"/>
      <c r="E1624" s="146"/>
      <c r="F1624" s="120"/>
      <c r="G1624" s="120"/>
    </row>
    <row r="1625" spans="1:7" s="10" customFormat="1" ht="45">
      <c r="A1625" s="134"/>
      <c r="B1625" s="20" t="s">
        <v>87</v>
      </c>
      <c r="C1625" s="137"/>
      <c r="D1625" s="131"/>
      <c r="E1625" s="147"/>
      <c r="F1625" s="120"/>
      <c r="G1625" s="121"/>
    </row>
    <row r="1626" spans="1:7" s="10" customFormat="1" ht="30">
      <c r="A1626" s="19">
        <v>6</v>
      </c>
      <c r="B1626" s="27" t="s">
        <v>18</v>
      </c>
      <c r="C1626" s="23" t="s">
        <v>17</v>
      </c>
      <c r="D1626" s="28" t="s">
        <v>8</v>
      </c>
      <c r="E1626" s="31">
        <v>4.2</v>
      </c>
      <c r="F1626" s="26">
        <v>10.331521982137893</v>
      </c>
      <c r="G1626" s="26">
        <f t="shared" si="75"/>
        <v>43.392392324979156</v>
      </c>
    </row>
    <row r="1627" spans="1:7" s="10" customFormat="1" ht="30">
      <c r="A1627" s="19">
        <v>7</v>
      </c>
      <c r="B1627" s="27" t="s">
        <v>66</v>
      </c>
      <c r="C1627" s="30" t="s">
        <v>93</v>
      </c>
      <c r="D1627" s="28" t="s">
        <v>8</v>
      </c>
      <c r="E1627" s="31">
        <v>11.5</v>
      </c>
      <c r="F1627" s="26">
        <v>10.331521982137893</v>
      </c>
      <c r="G1627" s="26">
        <f t="shared" si="75"/>
        <v>118.81250279458577</v>
      </c>
    </row>
    <row r="1628" spans="1:7" s="10" customFormat="1" ht="30">
      <c r="A1628" s="134">
        <v>8</v>
      </c>
      <c r="B1628" s="76" t="s">
        <v>94</v>
      </c>
      <c r="C1628" s="137" t="s">
        <v>95</v>
      </c>
      <c r="D1628" s="155" t="s">
        <v>41</v>
      </c>
      <c r="E1628" s="150">
        <f>+(20.5+1.5)/100</f>
        <v>0.22</v>
      </c>
      <c r="F1628" s="119">
        <v>816.58106129202531</v>
      </c>
      <c r="G1628" s="119">
        <f t="shared" si="75"/>
        <v>179.64783348424558</v>
      </c>
    </row>
    <row r="1629" spans="1:7" s="10" customFormat="1" ht="30">
      <c r="A1629" s="134"/>
      <c r="B1629" s="20" t="s">
        <v>96</v>
      </c>
      <c r="C1629" s="137"/>
      <c r="D1629" s="156"/>
      <c r="E1629" s="151"/>
      <c r="F1629" s="120"/>
      <c r="G1629" s="120"/>
    </row>
    <row r="1630" spans="1:7" s="10" customFormat="1" ht="15">
      <c r="A1630" s="134"/>
      <c r="B1630" s="20" t="s">
        <v>19</v>
      </c>
      <c r="C1630" s="137"/>
      <c r="D1630" s="157"/>
      <c r="E1630" s="152"/>
      <c r="F1630" s="120"/>
      <c r="G1630" s="121"/>
    </row>
    <row r="1631" spans="1:7" s="10" customFormat="1" ht="15" customHeight="1">
      <c r="A1631" s="134">
        <v>9</v>
      </c>
      <c r="B1631" s="135" t="s">
        <v>97</v>
      </c>
      <c r="C1631" s="136" t="s">
        <v>634</v>
      </c>
      <c r="D1631" s="153" t="s">
        <v>15</v>
      </c>
      <c r="E1631" s="142">
        <v>0.54500000000000004</v>
      </c>
      <c r="F1631" s="119">
        <v>174.6677896556773</v>
      </c>
      <c r="G1631" s="119">
        <f t="shared" si="75"/>
        <v>95.193945362344138</v>
      </c>
    </row>
    <row r="1632" spans="1:7" s="10" customFormat="1" ht="15">
      <c r="A1632" s="134"/>
      <c r="B1632" s="135"/>
      <c r="C1632" s="136"/>
      <c r="D1632" s="158"/>
      <c r="E1632" s="143"/>
      <c r="F1632" s="120"/>
      <c r="G1632" s="120"/>
    </row>
    <row r="1633" spans="1:7" s="10" customFormat="1" ht="15">
      <c r="A1633" s="134"/>
      <c r="B1633" s="135"/>
      <c r="C1633" s="136"/>
      <c r="D1633" s="158"/>
      <c r="E1633" s="143"/>
      <c r="F1633" s="120"/>
      <c r="G1633" s="120"/>
    </row>
    <row r="1634" spans="1:7" s="10" customFormat="1" ht="15">
      <c r="A1634" s="134"/>
      <c r="B1634" s="135"/>
      <c r="C1634" s="136"/>
      <c r="D1634" s="154"/>
      <c r="E1634" s="144"/>
      <c r="F1634" s="121"/>
      <c r="G1634" s="121"/>
    </row>
    <row r="1635" spans="1:7" s="10" customFormat="1" ht="30">
      <c r="A1635" s="19">
        <v>10</v>
      </c>
      <c r="B1635" s="27" t="s">
        <v>53</v>
      </c>
      <c r="C1635" s="23" t="s">
        <v>99</v>
      </c>
      <c r="D1635" s="24" t="s">
        <v>15</v>
      </c>
      <c r="E1635" s="35">
        <v>0.62</v>
      </c>
      <c r="F1635" s="26">
        <v>605.10231349231162</v>
      </c>
      <c r="G1635" s="26">
        <f t="shared" si="75"/>
        <v>375.16343436523323</v>
      </c>
    </row>
    <row r="1636" spans="1:7" s="10" customFormat="1" ht="30">
      <c r="A1636" s="38">
        <v>11</v>
      </c>
      <c r="B1636" s="37" t="s">
        <v>642</v>
      </c>
      <c r="C1636" s="30" t="s">
        <v>671</v>
      </c>
      <c r="D1636" s="28" t="s">
        <v>10</v>
      </c>
      <c r="E1636" s="39">
        <f>E1614*0.06*1.03*0.001</f>
        <v>8.7755999999999997E-3</v>
      </c>
      <c r="F1636" s="40">
        <v>259.09653885286059</v>
      </c>
      <c r="G1636" s="40">
        <f t="shared" si="75"/>
        <v>2.2737275863571633</v>
      </c>
    </row>
    <row r="1637" spans="1:7" s="10" customFormat="1" ht="15">
      <c r="A1637" s="19"/>
      <c r="B1637" s="20"/>
      <c r="C1637" s="18" t="s">
        <v>67</v>
      </c>
      <c r="D1637" s="7"/>
      <c r="E1637" s="21"/>
      <c r="F1637" s="26"/>
      <c r="G1637" s="26"/>
    </row>
    <row r="1638" spans="1:7" s="10" customFormat="1" ht="30">
      <c r="A1638" s="28">
        <v>1</v>
      </c>
      <c r="B1638" s="20" t="s">
        <v>183</v>
      </c>
      <c r="C1638" s="43" t="s">
        <v>568</v>
      </c>
      <c r="D1638" s="28" t="s">
        <v>9</v>
      </c>
      <c r="E1638" s="29">
        <v>69</v>
      </c>
      <c r="F1638" s="26">
        <v>1.2300137036998333</v>
      </c>
      <c r="G1638" s="26">
        <f>F1638*E1638</f>
        <v>84.8709455552885</v>
      </c>
    </row>
    <row r="1639" spans="1:7" s="10" customFormat="1" ht="30">
      <c r="A1639" s="28">
        <v>2</v>
      </c>
      <c r="B1639" s="20" t="s">
        <v>76</v>
      </c>
      <c r="C1639" s="43" t="s">
        <v>585</v>
      </c>
      <c r="D1639" s="24" t="s">
        <v>59</v>
      </c>
      <c r="E1639" s="38">
        <v>0.1</v>
      </c>
      <c r="F1639" s="26">
        <v>130.89965592825297</v>
      </c>
      <c r="G1639" s="26">
        <f t="shared" ref="G1639:G1641" si="76">F1639*E1639</f>
        <v>13.089965592825298</v>
      </c>
    </row>
    <row r="1640" spans="1:7" s="10" customFormat="1" ht="30">
      <c r="A1640" s="28">
        <v>3</v>
      </c>
      <c r="B1640" s="20" t="s">
        <v>76</v>
      </c>
      <c r="C1640" s="43" t="s">
        <v>589</v>
      </c>
      <c r="D1640" s="24" t="s">
        <v>59</v>
      </c>
      <c r="E1640" s="29">
        <v>0.1</v>
      </c>
      <c r="F1640" s="26">
        <v>54.300848469931353</v>
      </c>
      <c r="G1640" s="26">
        <f t="shared" si="76"/>
        <v>5.430084846993136</v>
      </c>
    </row>
    <row r="1641" spans="1:7" s="10" customFormat="1" ht="45">
      <c r="A1641" s="28">
        <v>4</v>
      </c>
      <c r="B1641" s="27" t="s">
        <v>12</v>
      </c>
      <c r="C1641" s="43" t="s">
        <v>120</v>
      </c>
      <c r="D1641" s="28" t="s">
        <v>26</v>
      </c>
      <c r="E1641" s="29">
        <v>69</v>
      </c>
      <c r="F1641" s="26">
        <v>0.22095809843746625</v>
      </c>
      <c r="G1641" s="26">
        <f t="shared" si="76"/>
        <v>15.24610879218517</v>
      </c>
    </row>
    <row r="1642" spans="1:7" s="10" customFormat="1" ht="30">
      <c r="A1642" s="28">
        <v>5</v>
      </c>
      <c r="B1642" s="20" t="s">
        <v>80</v>
      </c>
      <c r="C1642" s="43" t="s">
        <v>572</v>
      </c>
      <c r="D1642" s="28" t="s">
        <v>11</v>
      </c>
      <c r="E1642" s="49">
        <v>6.9000000000000006E-2</v>
      </c>
      <c r="F1642" s="26">
        <v>98.722664654833778</v>
      </c>
      <c r="G1642" s="26">
        <f>F1642*E1642</f>
        <v>6.8118638611835314</v>
      </c>
    </row>
    <row r="1643" spans="1:7" s="10" customFormat="1" ht="18">
      <c r="A1643" s="16"/>
      <c r="B1643" s="17"/>
      <c r="C1643" s="18" t="s">
        <v>318</v>
      </c>
      <c r="D1643" s="16"/>
      <c r="E1643" s="16"/>
      <c r="F1643" s="26"/>
      <c r="G1643" s="26"/>
    </row>
    <row r="1644" spans="1:7" s="10" customFormat="1" ht="15">
      <c r="A1644" s="19"/>
      <c r="B1644" s="20"/>
      <c r="C1644" s="18" t="s">
        <v>60</v>
      </c>
      <c r="D1644" s="7"/>
      <c r="E1644" s="21"/>
      <c r="F1644" s="26"/>
      <c r="G1644" s="26"/>
    </row>
    <row r="1645" spans="1:7" s="10" customFormat="1" ht="17.45" customHeight="1">
      <c r="A1645" s="134">
        <v>1</v>
      </c>
      <c r="B1645" s="27" t="s">
        <v>56</v>
      </c>
      <c r="C1645" s="137" t="s">
        <v>88</v>
      </c>
      <c r="D1645" s="130" t="s">
        <v>22</v>
      </c>
      <c r="E1645" s="145">
        <v>3.0000000000000001E-3</v>
      </c>
      <c r="F1645" s="191">
        <v>5623.2213285241078</v>
      </c>
      <c r="G1645" s="119">
        <f>F1645*E1645</f>
        <v>16.869663985572323</v>
      </c>
    </row>
    <row r="1646" spans="1:7" s="10" customFormat="1" ht="45">
      <c r="A1646" s="134"/>
      <c r="B1646" s="20" t="s">
        <v>89</v>
      </c>
      <c r="C1646" s="137"/>
      <c r="D1646" s="131"/>
      <c r="E1646" s="147"/>
      <c r="F1646" s="193"/>
      <c r="G1646" s="121"/>
    </row>
    <row r="1647" spans="1:7" s="10" customFormat="1" ht="17.45" customHeight="1">
      <c r="A1647" s="134">
        <v>2</v>
      </c>
      <c r="B1647" s="27" t="s">
        <v>57</v>
      </c>
      <c r="C1647" s="137" t="s">
        <v>90</v>
      </c>
      <c r="D1647" s="130" t="s">
        <v>22</v>
      </c>
      <c r="E1647" s="145">
        <v>1.4E-2</v>
      </c>
      <c r="F1647" s="119">
        <v>5201.6770975498021</v>
      </c>
      <c r="G1647" s="119">
        <f t="shared" ref="G1647:G1654" si="77">F1647*E1647</f>
        <v>72.823479365697224</v>
      </c>
    </row>
    <row r="1648" spans="1:7" s="10" customFormat="1" ht="45">
      <c r="A1648" s="134"/>
      <c r="B1648" s="20" t="s">
        <v>91</v>
      </c>
      <c r="C1648" s="137"/>
      <c r="D1648" s="131"/>
      <c r="E1648" s="147"/>
      <c r="F1648" s="121"/>
      <c r="G1648" s="121"/>
    </row>
    <row r="1649" spans="1:7" s="10" customFormat="1" ht="30">
      <c r="A1649" s="19">
        <v>3</v>
      </c>
      <c r="B1649" s="20" t="s">
        <v>37</v>
      </c>
      <c r="C1649" s="43" t="s">
        <v>307</v>
      </c>
      <c r="D1649" s="28" t="s">
        <v>22</v>
      </c>
      <c r="E1649" s="82">
        <v>1.95E-2</v>
      </c>
      <c r="F1649" s="26">
        <v>1244.9118808285418</v>
      </c>
      <c r="G1649" s="26">
        <f t="shared" si="77"/>
        <v>24.275781676156566</v>
      </c>
    </row>
    <row r="1650" spans="1:7" s="10" customFormat="1" ht="30.2" customHeight="1">
      <c r="A1650" s="124">
        <v>4</v>
      </c>
      <c r="B1650" s="20" t="s">
        <v>38</v>
      </c>
      <c r="C1650" s="128" t="s">
        <v>308</v>
      </c>
      <c r="D1650" s="130" t="s">
        <v>22</v>
      </c>
      <c r="E1650" s="168">
        <v>1.95E-2</v>
      </c>
      <c r="F1650" s="119">
        <v>1074.7979162256379</v>
      </c>
      <c r="G1650" s="119">
        <f t="shared" si="77"/>
        <v>20.958559366399939</v>
      </c>
    </row>
    <row r="1651" spans="1:7" s="10" customFormat="1" ht="15">
      <c r="A1651" s="125"/>
      <c r="B1651" s="20" t="s">
        <v>65</v>
      </c>
      <c r="C1651" s="129"/>
      <c r="D1651" s="131"/>
      <c r="E1651" s="170"/>
      <c r="F1651" s="121"/>
      <c r="G1651" s="121"/>
    </row>
    <row r="1652" spans="1:7" s="10" customFormat="1" ht="30">
      <c r="A1652" s="19">
        <v>5</v>
      </c>
      <c r="B1652" s="27" t="s">
        <v>18</v>
      </c>
      <c r="C1652" s="23" t="s">
        <v>17</v>
      </c>
      <c r="D1652" s="28" t="s">
        <v>8</v>
      </c>
      <c r="E1652" s="31">
        <v>4.5</v>
      </c>
      <c r="F1652" s="26">
        <v>10.331521982137893</v>
      </c>
      <c r="G1652" s="26">
        <f t="shared" si="77"/>
        <v>46.491848919620523</v>
      </c>
    </row>
    <row r="1653" spans="1:7" s="10" customFormat="1" ht="38.1" customHeight="1">
      <c r="A1653" s="19">
        <v>6</v>
      </c>
      <c r="B1653" s="27" t="s">
        <v>66</v>
      </c>
      <c r="C1653" s="30" t="s">
        <v>93</v>
      </c>
      <c r="D1653" s="28" t="s">
        <v>8</v>
      </c>
      <c r="E1653" s="29">
        <v>12</v>
      </c>
      <c r="F1653" s="26">
        <v>10.331521982137893</v>
      </c>
      <c r="G1653" s="26">
        <f t="shared" si="77"/>
        <v>123.97826378565472</v>
      </c>
    </row>
    <row r="1654" spans="1:7" s="10" customFormat="1" ht="29.25" customHeight="1">
      <c r="A1654" s="124">
        <v>7</v>
      </c>
      <c r="B1654" s="76" t="s">
        <v>94</v>
      </c>
      <c r="C1654" s="179" t="s">
        <v>168</v>
      </c>
      <c r="D1654" s="155" t="s">
        <v>41</v>
      </c>
      <c r="E1654" s="183">
        <v>0.39</v>
      </c>
      <c r="F1654" s="119">
        <v>55.01214867755828</v>
      </c>
      <c r="G1654" s="119">
        <f t="shared" si="77"/>
        <v>21.454737984247728</v>
      </c>
    </row>
    <row r="1655" spans="1:7" s="10" customFormat="1" ht="30">
      <c r="A1655" s="182"/>
      <c r="B1655" s="20" t="s">
        <v>96</v>
      </c>
      <c r="C1655" s="180"/>
      <c r="D1655" s="156"/>
      <c r="E1655" s="184"/>
      <c r="F1655" s="120"/>
      <c r="G1655" s="120"/>
    </row>
    <row r="1656" spans="1:7" s="10" customFormat="1" ht="15">
      <c r="A1656" s="125"/>
      <c r="B1656" s="20" t="s">
        <v>19</v>
      </c>
      <c r="C1656" s="181"/>
      <c r="D1656" s="157"/>
      <c r="E1656" s="185"/>
      <c r="F1656" s="121"/>
      <c r="G1656" s="121"/>
    </row>
    <row r="1657" spans="1:7" s="10" customFormat="1" ht="15">
      <c r="A1657" s="19"/>
      <c r="B1657" s="20"/>
      <c r="C1657" s="18" t="s">
        <v>67</v>
      </c>
      <c r="D1657" s="7"/>
      <c r="E1657" s="21"/>
      <c r="F1657" s="26"/>
      <c r="G1657" s="26"/>
    </row>
    <row r="1658" spans="1:7" s="10" customFormat="1" ht="42.75" customHeight="1">
      <c r="A1658" s="28">
        <v>1</v>
      </c>
      <c r="B1658" s="20" t="s">
        <v>282</v>
      </c>
      <c r="C1658" s="43" t="s">
        <v>601</v>
      </c>
      <c r="D1658" s="28" t="s">
        <v>9</v>
      </c>
      <c r="E1658" s="29">
        <v>70</v>
      </c>
      <c r="F1658" s="26">
        <v>0.88782326191967742</v>
      </c>
      <c r="G1658" s="26">
        <f>F1658*E1658</f>
        <v>62.147628334377423</v>
      </c>
    </row>
    <row r="1659" spans="1:7" s="10" customFormat="1" ht="35.450000000000003" customHeight="1">
      <c r="A1659" s="28">
        <v>2</v>
      </c>
      <c r="B1659" s="20" t="s">
        <v>76</v>
      </c>
      <c r="C1659" s="43" t="s">
        <v>585</v>
      </c>
      <c r="D1659" s="24" t="s">
        <v>59</v>
      </c>
      <c r="E1659" s="38">
        <v>0.1</v>
      </c>
      <c r="F1659" s="26">
        <v>130.89965592825297</v>
      </c>
      <c r="G1659" s="26">
        <f t="shared" ref="G1659:G1662" si="78">F1659*E1659</f>
        <v>13.089965592825298</v>
      </c>
    </row>
    <row r="1660" spans="1:7" s="10" customFormat="1" ht="30">
      <c r="A1660" s="28">
        <v>3</v>
      </c>
      <c r="B1660" s="20" t="s">
        <v>76</v>
      </c>
      <c r="C1660" s="43" t="s">
        <v>610</v>
      </c>
      <c r="D1660" s="24" t="s">
        <v>59</v>
      </c>
      <c r="E1660" s="38">
        <v>0.1</v>
      </c>
      <c r="F1660" s="26">
        <v>55.77390245951446</v>
      </c>
      <c r="G1660" s="26">
        <f t="shared" si="78"/>
        <v>5.5773902459514462</v>
      </c>
    </row>
    <row r="1661" spans="1:7" s="10" customFormat="1" ht="55.15" customHeight="1">
      <c r="A1661" s="28">
        <v>4</v>
      </c>
      <c r="B1661" s="27" t="s">
        <v>12</v>
      </c>
      <c r="C1661" s="43" t="s">
        <v>120</v>
      </c>
      <c r="D1661" s="28" t="s">
        <v>26</v>
      </c>
      <c r="E1661" s="29">
        <v>70</v>
      </c>
      <c r="F1661" s="26">
        <v>0.22095809843746625</v>
      </c>
      <c r="G1661" s="26">
        <f t="shared" si="78"/>
        <v>15.467066890622638</v>
      </c>
    </row>
    <row r="1662" spans="1:7" s="10" customFormat="1" ht="40.700000000000003" customHeight="1">
      <c r="A1662" s="28">
        <v>5</v>
      </c>
      <c r="B1662" s="20" t="s">
        <v>80</v>
      </c>
      <c r="C1662" s="43" t="s">
        <v>611</v>
      </c>
      <c r="D1662" s="28" t="s">
        <v>11</v>
      </c>
      <c r="E1662" s="49">
        <v>7.0000000000000007E-2</v>
      </c>
      <c r="F1662" s="26">
        <v>98.722664654833778</v>
      </c>
      <c r="G1662" s="26">
        <f t="shared" si="78"/>
        <v>6.9105865258383652</v>
      </c>
    </row>
    <row r="1663" spans="1:7" s="10" customFormat="1" ht="18">
      <c r="A1663" s="16"/>
      <c r="B1663" s="17"/>
      <c r="C1663" s="18" t="s">
        <v>319</v>
      </c>
      <c r="D1663" s="16"/>
      <c r="E1663" s="16"/>
      <c r="F1663" s="26"/>
      <c r="G1663" s="26"/>
    </row>
    <row r="1664" spans="1:7" s="10" customFormat="1" ht="15">
      <c r="A1664" s="19"/>
      <c r="B1664" s="20"/>
      <c r="C1664" s="18" t="s">
        <v>60</v>
      </c>
      <c r="D1664" s="7"/>
      <c r="E1664" s="21"/>
      <c r="F1664" s="26"/>
      <c r="G1664" s="26"/>
    </row>
    <row r="1665" spans="1:7" s="10" customFormat="1" ht="45">
      <c r="A1665" s="19">
        <v>1</v>
      </c>
      <c r="B1665" s="20" t="s">
        <v>49</v>
      </c>
      <c r="C1665" s="23" t="s">
        <v>85</v>
      </c>
      <c r="D1665" s="24" t="s">
        <v>61</v>
      </c>
      <c r="E1665" s="25">
        <v>488</v>
      </c>
      <c r="F1665" s="26">
        <v>0.42932480293630632</v>
      </c>
      <c r="G1665" s="26">
        <f>F1665*E1665</f>
        <v>209.51050383291749</v>
      </c>
    </row>
    <row r="1666" spans="1:7" s="10" customFormat="1" ht="17.45" customHeight="1">
      <c r="A1666" s="134">
        <v>2</v>
      </c>
      <c r="B1666" s="20" t="s">
        <v>50</v>
      </c>
      <c r="C1666" s="137" t="s">
        <v>86</v>
      </c>
      <c r="D1666" s="130" t="s">
        <v>22</v>
      </c>
      <c r="E1666" s="142">
        <v>3.3000000000000002E-2</v>
      </c>
      <c r="F1666" s="119">
        <v>6042.7442181855604</v>
      </c>
      <c r="G1666" s="119">
        <f>F1666*E1666</f>
        <v>199.41055920012352</v>
      </c>
    </row>
    <row r="1667" spans="1:7" s="10" customFormat="1" ht="15">
      <c r="A1667" s="134"/>
      <c r="B1667" s="27" t="s">
        <v>51</v>
      </c>
      <c r="C1667" s="137"/>
      <c r="D1667" s="141"/>
      <c r="E1667" s="143"/>
      <c r="F1667" s="120"/>
      <c r="G1667" s="120"/>
    </row>
    <row r="1668" spans="1:7" s="10" customFormat="1" ht="45">
      <c r="A1668" s="134"/>
      <c r="B1668" s="20" t="s">
        <v>87</v>
      </c>
      <c r="C1668" s="137"/>
      <c r="D1668" s="131"/>
      <c r="E1668" s="144"/>
      <c r="F1668" s="120"/>
      <c r="G1668" s="121"/>
    </row>
    <row r="1669" spans="1:7" s="10" customFormat="1" ht="17.45" customHeight="1">
      <c r="A1669" s="134">
        <v>3</v>
      </c>
      <c r="B1669" s="27" t="s">
        <v>56</v>
      </c>
      <c r="C1669" s="137" t="s">
        <v>88</v>
      </c>
      <c r="D1669" s="130" t="s">
        <v>22</v>
      </c>
      <c r="E1669" s="145">
        <v>1.2E-2</v>
      </c>
      <c r="F1669" s="119">
        <v>6562.3906723899836</v>
      </c>
      <c r="G1669" s="119">
        <f t="shared" ref="G1669:G1688" si="79">F1669*E1669</f>
        <v>78.748688068679812</v>
      </c>
    </row>
    <row r="1670" spans="1:7" s="10" customFormat="1" ht="15">
      <c r="A1670" s="134"/>
      <c r="B1670" s="20" t="s">
        <v>62</v>
      </c>
      <c r="C1670" s="137"/>
      <c r="D1670" s="141"/>
      <c r="E1670" s="146"/>
      <c r="F1670" s="120"/>
      <c r="G1670" s="120"/>
    </row>
    <row r="1671" spans="1:7" s="10" customFormat="1" ht="45">
      <c r="A1671" s="134"/>
      <c r="B1671" s="20" t="s">
        <v>89</v>
      </c>
      <c r="C1671" s="137"/>
      <c r="D1671" s="131"/>
      <c r="E1671" s="147"/>
      <c r="F1671" s="120"/>
      <c r="G1671" s="121"/>
    </row>
    <row r="1672" spans="1:7" s="10" customFormat="1" ht="17.45" customHeight="1">
      <c r="A1672" s="134">
        <v>4</v>
      </c>
      <c r="B1672" s="27" t="s">
        <v>57</v>
      </c>
      <c r="C1672" s="137" t="s">
        <v>90</v>
      </c>
      <c r="D1672" s="130" t="s">
        <v>22</v>
      </c>
      <c r="E1672" s="145">
        <v>0.14099999999999999</v>
      </c>
      <c r="F1672" s="119">
        <v>5955.6839307013724</v>
      </c>
      <c r="G1672" s="119">
        <f t="shared" si="79"/>
        <v>839.75143422889346</v>
      </c>
    </row>
    <row r="1673" spans="1:7" s="10" customFormat="1" ht="15">
      <c r="A1673" s="134"/>
      <c r="B1673" s="20" t="s">
        <v>64</v>
      </c>
      <c r="C1673" s="137"/>
      <c r="D1673" s="141"/>
      <c r="E1673" s="146"/>
      <c r="F1673" s="120"/>
      <c r="G1673" s="120"/>
    </row>
    <row r="1674" spans="1:7" s="10" customFormat="1" ht="45">
      <c r="A1674" s="134"/>
      <c r="B1674" s="20" t="s">
        <v>91</v>
      </c>
      <c r="C1674" s="137"/>
      <c r="D1674" s="131"/>
      <c r="E1674" s="147"/>
      <c r="F1674" s="120"/>
      <c r="G1674" s="121"/>
    </row>
    <row r="1675" spans="1:7" s="10" customFormat="1" ht="17.45" customHeight="1">
      <c r="A1675" s="134">
        <v>5</v>
      </c>
      <c r="B1675" s="27" t="s">
        <v>51</v>
      </c>
      <c r="C1675" s="137" t="s">
        <v>92</v>
      </c>
      <c r="D1675" s="130" t="s">
        <v>22</v>
      </c>
      <c r="E1675" s="145">
        <v>8.2000000000000003E-2</v>
      </c>
      <c r="F1675" s="119">
        <v>4528.6173960134092</v>
      </c>
      <c r="G1675" s="119">
        <f t="shared" si="79"/>
        <v>371.34662647309955</v>
      </c>
    </row>
    <row r="1676" spans="1:7" s="10" customFormat="1" ht="15">
      <c r="A1676" s="134"/>
      <c r="B1676" s="20" t="s">
        <v>65</v>
      </c>
      <c r="C1676" s="137"/>
      <c r="D1676" s="141"/>
      <c r="E1676" s="146"/>
      <c r="F1676" s="120"/>
      <c r="G1676" s="120"/>
    </row>
    <row r="1677" spans="1:7" s="10" customFormat="1" ht="45">
      <c r="A1677" s="134"/>
      <c r="B1677" s="20" t="s">
        <v>87</v>
      </c>
      <c r="C1677" s="137"/>
      <c r="D1677" s="131"/>
      <c r="E1677" s="147"/>
      <c r="F1677" s="120"/>
      <c r="G1677" s="121"/>
    </row>
    <row r="1678" spans="1:7" s="10" customFormat="1" ht="42.4" customHeight="1">
      <c r="A1678" s="19">
        <v>6</v>
      </c>
      <c r="B1678" s="27" t="s">
        <v>18</v>
      </c>
      <c r="C1678" s="23" t="s">
        <v>17</v>
      </c>
      <c r="D1678" s="28" t="s">
        <v>8</v>
      </c>
      <c r="E1678" s="31">
        <v>21.5</v>
      </c>
      <c r="F1678" s="26">
        <v>10.331521982137893</v>
      </c>
      <c r="G1678" s="26">
        <f t="shared" si="79"/>
        <v>222.1277226159647</v>
      </c>
    </row>
    <row r="1679" spans="1:7" s="10" customFormat="1" ht="38.85" customHeight="1">
      <c r="A1679" s="19">
        <v>7</v>
      </c>
      <c r="B1679" s="27" t="s">
        <v>66</v>
      </c>
      <c r="C1679" s="30" t="s">
        <v>93</v>
      </c>
      <c r="D1679" s="28" t="s">
        <v>8</v>
      </c>
      <c r="E1679" s="31">
        <v>61.5</v>
      </c>
      <c r="F1679" s="26">
        <v>10.331521982137893</v>
      </c>
      <c r="G1679" s="26">
        <f t="shared" si="79"/>
        <v>635.38860190148046</v>
      </c>
    </row>
    <row r="1680" spans="1:7" s="10" customFormat="1" ht="30">
      <c r="A1680" s="134">
        <v>8</v>
      </c>
      <c r="B1680" s="76" t="s">
        <v>94</v>
      </c>
      <c r="C1680" s="137" t="s">
        <v>95</v>
      </c>
      <c r="D1680" s="155" t="s">
        <v>41</v>
      </c>
      <c r="E1680" s="142">
        <v>1.28</v>
      </c>
      <c r="F1680" s="119">
        <v>816.58106129202531</v>
      </c>
      <c r="G1680" s="119">
        <f>F1680*E1680</f>
        <v>1045.2237584537925</v>
      </c>
    </row>
    <row r="1681" spans="1:7" s="10" customFormat="1" ht="30">
      <c r="A1681" s="134"/>
      <c r="B1681" s="20" t="s">
        <v>96</v>
      </c>
      <c r="C1681" s="137"/>
      <c r="D1681" s="156"/>
      <c r="E1681" s="143"/>
      <c r="F1681" s="120"/>
      <c r="G1681" s="120"/>
    </row>
    <row r="1682" spans="1:7" s="10" customFormat="1" ht="15">
      <c r="A1682" s="134"/>
      <c r="B1682" s="20" t="s">
        <v>19</v>
      </c>
      <c r="C1682" s="137"/>
      <c r="D1682" s="157"/>
      <c r="E1682" s="144"/>
      <c r="F1682" s="120"/>
      <c r="G1682" s="121"/>
    </row>
    <row r="1683" spans="1:7" s="10" customFormat="1" ht="15" customHeight="1">
      <c r="A1683" s="134">
        <v>9</v>
      </c>
      <c r="B1683" s="135" t="s">
        <v>97</v>
      </c>
      <c r="C1683" s="136" t="s">
        <v>634</v>
      </c>
      <c r="D1683" s="153" t="s">
        <v>15</v>
      </c>
      <c r="E1683" s="150">
        <v>2.83</v>
      </c>
      <c r="F1683" s="119">
        <v>174.67016668814387</v>
      </c>
      <c r="G1683" s="119">
        <f t="shared" si="79"/>
        <v>494.31657172744713</v>
      </c>
    </row>
    <row r="1684" spans="1:7" s="10" customFormat="1" ht="15">
      <c r="A1684" s="134"/>
      <c r="B1684" s="135"/>
      <c r="C1684" s="136"/>
      <c r="D1684" s="158"/>
      <c r="E1684" s="151"/>
      <c r="F1684" s="120"/>
      <c r="G1684" s="120"/>
    </row>
    <row r="1685" spans="1:7" s="10" customFormat="1" ht="15">
      <c r="A1685" s="134"/>
      <c r="B1685" s="135"/>
      <c r="C1685" s="136"/>
      <c r="D1685" s="158"/>
      <c r="E1685" s="151"/>
      <c r="F1685" s="120"/>
      <c r="G1685" s="120"/>
    </row>
    <row r="1686" spans="1:7" s="10" customFormat="1" ht="15">
      <c r="A1686" s="134"/>
      <c r="B1686" s="135"/>
      <c r="C1686" s="136"/>
      <c r="D1686" s="154"/>
      <c r="E1686" s="152"/>
      <c r="F1686" s="121"/>
      <c r="G1686" s="121"/>
    </row>
    <row r="1687" spans="1:7" s="10" customFormat="1" ht="30">
      <c r="A1687" s="19">
        <v>10</v>
      </c>
      <c r="B1687" s="27" t="s">
        <v>53</v>
      </c>
      <c r="C1687" s="23" t="s">
        <v>99</v>
      </c>
      <c r="D1687" s="24" t="s">
        <v>15</v>
      </c>
      <c r="E1687" s="39">
        <v>3.2250000000000001</v>
      </c>
      <c r="F1687" s="26">
        <v>605.10231349231162</v>
      </c>
      <c r="G1687" s="26">
        <f t="shared" si="79"/>
        <v>1951.4549610127051</v>
      </c>
    </row>
    <row r="1688" spans="1:7" s="10" customFormat="1" ht="30">
      <c r="A1688" s="38">
        <v>11</v>
      </c>
      <c r="B1688" s="37" t="s">
        <v>642</v>
      </c>
      <c r="C1688" s="30" t="s">
        <v>672</v>
      </c>
      <c r="D1688" s="28" t="s">
        <v>10</v>
      </c>
      <c r="E1688" s="39">
        <f>E1665*0.06*1.03*0.001</f>
        <v>3.0158399999999998E-2</v>
      </c>
      <c r="F1688" s="40">
        <v>259.09653885286059</v>
      </c>
      <c r="G1688" s="40">
        <f t="shared" si="79"/>
        <v>7.8139370573401106</v>
      </c>
    </row>
    <row r="1689" spans="1:7" s="10" customFormat="1" ht="15">
      <c r="A1689" s="19"/>
      <c r="B1689" s="20"/>
      <c r="C1689" s="18" t="s">
        <v>67</v>
      </c>
      <c r="D1689" s="7"/>
      <c r="E1689" s="21"/>
      <c r="F1689" s="26"/>
      <c r="G1689" s="26"/>
    </row>
    <row r="1690" spans="1:7" s="10" customFormat="1" ht="30">
      <c r="A1690" s="28">
        <v>1</v>
      </c>
      <c r="B1690" s="20" t="s">
        <v>203</v>
      </c>
      <c r="C1690" s="43" t="s">
        <v>204</v>
      </c>
      <c r="D1690" s="28" t="s">
        <v>9</v>
      </c>
      <c r="E1690" s="29">
        <v>4</v>
      </c>
      <c r="F1690" s="26">
        <v>9.2100537283125625</v>
      </c>
      <c r="G1690" s="26">
        <f>F1690*E1690</f>
        <v>36.84021491325025</v>
      </c>
    </row>
    <row r="1691" spans="1:7" s="10" customFormat="1" ht="30">
      <c r="A1691" s="28">
        <v>2</v>
      </c>
      <c r="B1691" s="20" t="s">
        <v>205</v>
      </c>
      <c r="C1691" s="43" t="s">
        <v>563</v>
      </c>
      <c r="D1691" s="28" t="s">
        <v>9</v>
      </c>
      <c r="E1691" s="29">
        <v>137</v>
      </c>
      <c r="F1691" s="26">
        <v>2.1286091468083561</v>
      </c>
      <c r="G1691" s="26">
        <f t="shared" ref="G1691:G1704" si="80">F1691*E1691</f>
        <v>291.61945311274479</v>
      </c>
    </row>
    <row r="1692" spans="1:7" s="10" customFormat="1" ht="30">
      <c r="A1692" s="28">
        <v>3</v>
      </c>
      <c r="B1692" s="20" t="s">
        <v>183</v>
      </c>
      <c r="C1692" s="43" t="s">
        <v>568</v>
      </c>
      <c r="D1692" s="28" t="s">
        <v>9</v>
      </c>
      <c r="E1692" s="29">
        <v>195</v>
      </c>
      <c r="F1692" s="26">
        <v>1.2300137036998333</v>
      </c>
      <c r="G1692" s="26">
        <f t="shared" si="80"/>
        <v>239.85267222146749</v>
      </c>
    </row>
    <row r="1693" spans="1:7" s="10" customFormat="1" ht="30">
      <c r="A1693" s="28">
        <v>4</v>
      </c>
      <c r="B1693" s="62" t="s">
        <v>206</v>
      </c>
      <c r="C1693" s="43" t="s">
        <v>207</v>
      </c>
      <c r="D1693" s="28" t="s">
        <v>7</v>
      </c>
      <c r="E1693" s="45">
        <v>2</v>
      </c>
      <c r="F1693" s="26">
        <v>57.385401468792558</v>
      </c>
      <c r="G1693" s="26">
        <f t="shared" si="80"/>
        <v>114.77080293758512</v>
      </c>
    </row>
    <row r="1694" spans="1:7" s="10" customFormat="1" ht="30">
      <c r="A1694" s="28">
        <v>5</v>
      </c>
      <c r="B1694" s="20" t="s">
        <v>208</v>
      </c>
      <c r="C1694" s="23" t="s">
        <v>209</v>
      </c>
      <c r="D1694" s="38" t="s">
        <v>7</v>
      </c>
      <c r="E1694" s="41">
        <v>4</v>
      </c>
      <c r="F1694" s="26">
        <v>10.280858527825268</v>
      </c>
      <c r="G1694" s="26">
        <f t="shared" si="80"/>
        <v>41.123434111301073</v>
      </c>
    </row>
    <row r="1695" spans="1:7" s="10" customFormat="1" ht="30">
      <c r="A1695" s="28">
        <v>6</v>
      </c>
      <c r="B1695" s="20" t="s">
        <v>76</v>
      </c>
      <c r="C1695" s="23" t="s">
        <v>564</v>
      </c>
      <c r="D1695" s="24" t="s">
        <v>59</v>
      </c>
      <c r="E1695" s="38">
        <v>0.3</v>
      </c>
      <c r="F1695" s="26">
        <v>285.57032483447932</v>
      </c>
      <c r="G1695" s="26">
        <f t="shared" si="80"/>
        <v>85.671097450343794</v>
      </c>
    </row>
    <row r="1696" spans="1:7" s="10" customFormat="1" ht="30">
      <c r="A1696" s="28">
        <v>7</v>
      </c>
      <c r="B1696" s="27" t="s">
        <v>36</v>
      </c>
      <c r="C1696" s="43" t="s">
        <v>320</v>
      </c>
      <c r="D1696" s="28" t="s">
        <v>10</v>
      </c>
      <c r="E1696" s="38">
        <v>9.2999999999999992E-3</v>
      </c>
      <c r="F1696" s="26">
        <v>2034.3570358160493</v>
      </c>
      <c r="G1696" s="26">
        <f t="shared" si="80"/>
        <v>18.919520433089257</v>
      </c>
    </row>
    <row r="1697" spans="1:7" s="10" customFormat="1" ht="30">
      <c r="A1697" s="28">
        <v>8</v>
      </c>
      <c r="B1697" s="20" t="s">
        <v>76</v>
      </c>
      <c r="C1697" s="43" t="s">
        <v>571</v>
      </c>
      <c r="D1697" s="24" t="s">
        <v>59</v>
      </c>
      <c r="E1697" s="29">
        <v>0.1</v>
      </c>
      <c r="F1697" s="26">
        <v>57.246956449097574</v>
      </c>
      <c r="G1697" s="26">
        <f t="shared" si="80"/>
        <v>5.7246956449097581</v>
      </c>
    </row>
    <row r="1698" spans="1:7" s="10" customFormat="1" ht="30">
      <c r="A1698" s="28">
        <v>9</v>
      </c>
      <c r="B1698" s="27" t="s">
        <v>76</v>
      </c>
      <c r="C1698" s="43" t="s">
        <v>589</v>
      </c>
      <c r="D1698" s="24" t="s">
        <v>59</v>
      </c>
      <c r="E1698" s="29">
        <v>0.1</v>
      </c>
      <c r="F1698" s="26">
        <v>54.300848469931353</v>
      </c>
      <c r="G1698" s="26">
        <f t="shared" si="80"/>
        <v>5.430084846993136</v>
      </c>
    </row>
    <row r="1699" spans="1:7" s="10" customFormat="1" ht="45">
      <c r="A1699" s="28">
        <v>10</v>
      </c>
      <c r="B1699" s="27" t="s">
        <v>12</v>
      </c>
      <c r="C1699" s="43" t="s">
        <v>120</v>
      </c>
      <c r="D1699" s="28" t="s">
        <v>26</v>
      </c>
      <c r="E1699" s="29">
        <v>332</v>
      </c>
      <c r="F1699" s="26">
        <v>0.22095809843746625</v>
      </c>
      <c r="G1699" s="26">
        <f t="shared" si="80"/>
        <v>73.358088681238797</v>
      </c>
    </row>
    <row r="1700" spans="1:7" s="10" customFormat="1" ht="45">
      <c r="A1700" s="28">
        <v>11</v>
      </c>
      <c r="B1700" s="20" t="s">
        <v>77</v>
      </c>
      <c r="C1700" s="46" t="s">
        <v>190</v>
      </c>
      <c r="D1700" s="24" t="s">
        <v>10</v>
      </c>
      <c r="E1700" s="47">
        <v>9.5999999999999992E-3</v>
      </c>
      <c r="F1700" s="26">
        <v>880.63073143589986</v>
      </c>
      <c r="G1700" s="26">
        <f t="shared" si="80"/>
        <v>8.4540550217846384</v>
      </c>
    </row>
    <row r="1701" spans="1:7" s="10" customFormat="1" ht="45">
      <c r="A1701" s="28">
        <v>12</v>
      </c>
      <c r="B1701" s="20" t="s">
        <v>27</v>
      </c>
      <c r="C1701" s="48" t="s">
        <v>212</v>
      </c>
      <c r="D1701" s="28" t="s">
        <v>15</v>
      </c>
      <c r="E1701" s="49">
        <f>9.5/100</f>
        <v>9.5000000000000001E-2</v>
      </c>
      <c r="F1701" s="26">
        <v>98.825825769115596</v>
      </c>
      <c r="G1701" s="26">
        <f t="shared" si="80"/>
        <v>9.3884534480659809</v>
      </c>
    </row>
    <row r="1702" spans="1:7" s="10" customFormat="1" ht="32.25">
      <c r="A1702" s="28">
        <v>13</v>
      </c>
      <c r="B1702" s="27" t="s">
        <v>78</v>
      </c>
      <c r="C1702" s="43" t="s">
        <v>321</v>
      </c>
      <c r="D1702" s="28" t="s">
        <v>26</v>
      </c>
      <c r="E1702" s="29">
        <v>1</v>
      </c>
      <c r="F1702" s="26">
        <v>0.83764251309480542</v>
      </c>
      <c r="G1702" s="26">
        <f t="shared" si="80"/>
        <v>0.83764251309480542</v>
      </c>
    </row>
    <row r="1703" spans="1:7" s="10" customFormat="1" ht="45">
      <c r="A1703" s="28">
        <v>14</v>
      </c>
      <c r="B1703" s="20" t="s">
        <v>79</v>
      </c>
      <c r="C1703" s="43" t="s">
        <v>565</v>
      </c>
      <c r="D1703" s="28" t="s">
        <v>11</v>
      </c>
      <c r="E1703" s="49">
        <v>0.14000000000000001</v>
      </c>
      <c r="F1703" s="26">
        <v>114.47403096544595</v>
      </c>
      <c r="G1703" s="26">
        <f t="shared" si="80"/>
        <v>16.026364335162434</v>
      </c>
    </row>
    <row r="1704" spans="1:7" s="10" customFormat="1" ht="30">
      <c r="A1704" s="28">
        <v>15</v>
      </c>
      <c r="B1704" s="20" t="s">
        <v>80</v>
      </c>
      <c r="C1704" s="43" t="s">
        <v>572</v>
      </c>
      <c r="D1704" s="28" t="s">
        <v>11</v>
      </c>
      <c r="E1704" s="49">
        <v>0.19500000000000001</v>
      </c>
      <c r="F1704" s="26">
        <v>98.722664654833778</v>
      </c>
      <c r="G1704" s="26">
        <f t="shared" si="80"/>
        <v>19.250919607692587</v>
      </c>
    </row>
    <row r="1705" spans="1:7" s="10" customFormat="1" ht="15">
      <c r="A1705" s="50"/>
      <c r="B1705" s="51"/>
      <c r="C1705" s="18" t="s">
        <v>193</v>
      </c>
      <c r="D1705" s="50"/>
      <c r="E1705" s="50"/>
      <c r="F1705" s="26"/>
      <c r="G1705" s="26"/>
    </row>
    <row r="1706" spans="1:7" s="10" customFormat="1" ht="30">
      <c r="A1706" s="38">
        <v>1</v>
      </c>
      <c r="B1706" s="27" t="s">
        <v>20</v>
      </c>
      <c r="C1706" s="23" t="s">
        <v>32</v>
      </c>
      <c r="D1706" s="53" t="s">
        <v>8</v>
      </c>
      <c r="E1706" s="35">
        <v>0.5</v>
      </c>
      <c r="F1706" s="26">
        <v>40.437061612773178</v>
      </c>
      <c r="G1706" s="26">
        <f>F1706*E1706</f>
        <v>20.218530806386589</v>
      </c>
    </row>
    <row r="1707" spans="1:7" s="10" customFormat="1" ht="30">
      <c r="A1707" s="38">
        <v>2</v>
      </c>
      <c r="B1707" s="27" t="s">
        <v>35</v>
      </c>
      <c r="C1707" s="46" t="s">
        <v>160</v>
      </c>
      <c r="D1707" s="53" t="s">
        <v>8</v>
      </c>
      <c r="E1707" s="35">
        <v>1.57</v>
      </c>
      <c r="F1707" s="26">
        <v>53.105241403184841</v>
      </c>
      <c r="G1707" s="26">
        <f t="shared" ref="G1707:G1715" si="81">F1707*E1707</f>
        <v>83.3752290030002</v>
      </c>
    </row>
    <row r="1708" spans="1:7" s="10" customFormat="1" ht="30">
      <c r="A1708" s="38">
        <v>3</v>
      </c>
      <c r="B1708" s="20" t="s">
        <v>12</v>
      </c>
      <c r="C1708" s="23" t="s">
        <v>161</v>
      </c>
      <c r="D1708" s="53" t="s">
        <v>7</v>
      </c>
      <c r="E1708" s="41">
        <v>1</v>
      </c>
      <c r="F1708" s="26">
        <v>41.24551170832703</v>
      </c>
      <c r="G1708" s="26">
        <f t="shared" si="81"/>
        <v>41.24551170832703</v>
      </c>
    </row>
    <row r="1709" spans="1:7" s="10" customFormat="1" ht="45">
      <c r="A1709" s="38">
        <v>4</v>
      </c>
      <c r="B1709" s="20" t="s">
        <v>12</v>
      </c>
      <c r="C1709" s="61" t="s">
        <v>162</v>
      </c>
      <c r="D1709" s="53" t="s">
        <v>7</v>
      </c>
      <c r="E1709" s="41">
        <v>1</v>
      </c>
      <c r="F1709" s="26">
        <v>64.696531222490123</v>
      </c>
      <c r="G1709" s="26">
        <f t="shared" si="81"/>
        <v>64.696531222490123</v>
      </c>
    </row>
    <row r="1710" spans="1:7" s="10" customFormat="1" ht="45">
      <c r="A1710" s="38">
        <v>5</v>
      </c>
      <c r="B1710" s="20" t="s">
        <v>12</v>
      </c>
      <c r="C1710" s="61" t="s">
        <v>194</v>
      </c>
      <c r="D1710" s="53" t="s">
        <v>7</v>
      </c>
      <c r="E1710" s="41">
        <v>1</v>
      </c>
      <c r="F1710" s="26">
        <v>44.191619687493251</v>
      </c>
      <c r="G1710" s="26">
        <f t="shared" si="81"/>
        <v>44.191619687493251</v>
      </c>
    </row>
    <row r="1711" spans="1:7" s="10" customFormat="1" ht="30">
      <c r="A1711" s="38">
        <v>6</v>
      </c>
      <c r="B1711" s="20" t="s">
        <v>12</v>
      </c>
      <c r="C1711" s="61" t="s">
        <v>163</v>
      </c>
      <c r="D1711" s="53" t="s">
        <v>7</v>
      </c>
      <c r="E1711" s="41">
        <v>1</v>
      </c>
      <c r="F1711" s="26">
        <v>180.44911372393076</v>
      </c>
      <c r="G1711" s="26">
        <f t="shared" si="81"/>
        <v>180.44911372393076</v>
      </c>
    </row>
    <row r="1712" spans="1:7" s="10" customFormat="1" ht="23.85" customHeight="1">
      <c r="A1712" s="38">
        <v>7</v>
      </c>
      <c r="B1712" s="27" t="s">
        <v>30</v>
      </c>
      <c r="C1712" s="46" t="s">
        <v>157</v>
      </c>
      <c r="D1712" s="38" t="s">
        <v>10</v>
      </c>
      <c r="E1712" s="47">
        <v>1.72E-2</v>
      </c>
      <c r="F1712" s="26">
        <v>812.96067289764358</v>
      </c>
      <c r="G1712" s="26">
        <f t="shared" si="81"/>
        <v>13.98292357383947</v>
      </c>
    </row>
    <row r="1713" spans="1:7" s="10" customFormat="1" ht="30">
      <c r="A1713" s="38">
        <v>8</v>
      </c>
      <c r="B1713" s="62" t="s">
        <v>158</v>
      </c>
      <c r="C1713" s="23" t="s">
        <v>33</v>
      </c>
      <c r="D1713" s="38" t="s">
        <v>10</v>
      </c>
      <c r="E1713" s="47">
        <v>2.64E-2</v>
      </c>
      <c r="F1713" s="26">
        <v>810.17969427070966</v>
      </c>
      <c r="G1713" s="26">
        <f t="shared" si="81"/>
        <v>21.388743928746734</v>
      </c>
    </row>
    <row r="1714" spans="1:7" s="10" customFormat="1" ht="30">
      <c r="A1714" s="38">
        <v>9</v>
      </c>
      <c r="B1714" s="20" t="s">
        <v>29</v>
      </c>
      <c r="C1714" s="61" t="s">
        <v>34</v>
      </c>
      <c r="D1714" s="24" t="s">
        <v>15</v>
      </c>
      <c r="E1714" s="64">
        <f>0.1/100</f>
        <v>1E-3</v>
      </c>
      <c r="F1714" s="26">
        <v>191.96304976186704</v>
      </c>
      <c r="G1714" s="26">
        <f t="shared" si="81"/>
        <v>0.19196304976186704</v>
      </c>
    </row>
    <row r="1715" spans="1:7" s="10" customFormat="1" ht="30">
      <c r="A1715" s="38">
        <v>10</v>
      </c>
      <c r="B1715" s="58" t="s">
        <v>159</v>
      </c>
      <c r="C1715" s="46" t="s">
        <v>44</v>
      </c>
      <c r="D1715" s="38" t="s">
        <v>10</v>
      </c>
      <c r="E1715" s="47">
        <v>4.36E-2</v>
      </c>
      <c r="F1715" s="26">
        <v>8.4005156213570373</v>
      </c>
      <c r="G1715" s="26">
        <f t="shared" si="81"/>
        <v>0.36626248109116682</v>
      </c>
    </row>
    <row r="1716" spans="1:7" s="10" customFormat="1" ht="18">
      <c r="A1716" s="16"/>
      <c r="B1716" s="17"/>
      <c r="C1716" s="18" t="s">
        <v>322</v>
      </c>
      <c r="D1716" s="16"/>
      <c r="E1716" s="16"/>
      <c r="G1716" s="26"/>
    </row>
    <row r="1717" spans="1:7" s="10" customFormat="1" ht="15">
      <c r="A1717" s="19"/>
      <c r="B1717" s="20"/>
      <c r="C1717" s="18" t="s">
        <v>60</v>
      </c>
      <c r="D1717" s="7"/>
      <c r="E1717" s="21"/>
      <c r="F1717" s="26"/>
      <c r="G1717" s="26"/>
    </row>
    <row r="1718" spans="1:7" s="10" customFormat="1" ht="17.45" customHeight="1">
      <c r="A1718" s="134">
        <v>1</v>
      </c>
      <c r="B1718" s="27" t="s">
        <v>56</v>
      </c>
      <c r="C1718" s="137" t="s">
        <v>88</v>
      </c>
      <c r="D1718" s="130" t="s">
        <v>22</v>
      </c>
      <c r="E1718" s="145">
        <v>7.0000000000000001E-3</v>
      </c>
      <c r="F1718" s="119">
        <v>5623.2213285241078</v>
      </c>
      <c r="G1718" s="119">
        <f>F1718*E1718</f>
        <v>39.362549299668757</v>
      </c>
    </row>
    <row r="1719" spans="1:7" s="10" customFormat="1" ht="45">
      <c r="A1719" s="134"/>
      <c r="B1719" s="20" t="s">
        <v>89</v>
      </c>
      <c r="C1719" s="137"/>
      <c r="D1719" s="131"/>
      <c r="E1719" s="147"/>
      <c r="F1719" s="121"/>
      <c r="G1719" s="121"/>
    </row>
    <row r="1720" spans="1:7" s="10" customFormat="1" ht="17.45" customHeight="1">
      <c r="A1720" s="134">
        <v>2</v>
      </c>
      <c r="B1720" s="27" t="s">
        <v>57</v>
      </c>
      <c r="C1720" s="137" t="s">
        <v>90</v>
      </c>
      <c r="D1720" s="130" t="s">
        <v>22</v>
      </c>
      <c r="E1720" s="145">
        <v>3.7999999999999999E-2</v>
      </c>
      <c r="F1720" s="119">
        <v>5201.6770975498021</v>
      </c>
      <c r="G1720" s="119">
        <f t="shared" ref="G1720:G1728" si="82">F1720*E1720</f>
        <v>197.66372970689247</v>
      </c>
    </row>
    <row r="1721" spans="1:7" s="10" customFormat="1" ht="45">
      <c r="A1721" s="134"/>
      <c r="B1721" s="20" t="s">
        <v>91</v>
      </c>
      <c r="C1721" s="137"/>
      <c r="D1721" s="131"/>
      <c r="E1721" s="147"/>
      <c r="F1721" s="121"/>
      <c r="G1721" s="121"/>
    </row>
    <row r="1722" spans="1:7" s="10" customFormat="1" ht="30.2" customHeight="1">
      <c r="A1722" s="124">
        <v>3</v>
      </c>
      <c r="B1722" s="20" t="s">
        <v>37</v>
      </c>
      <c r="C1722" s="128" t="s">
        <v>307</v>
      </c>
      <c r="D1722" s="130" t="s">
        <v>22</v>
      </c>
      <c r="E1722" s="171">
        <v>4.8500000000000001E-2</v>
      </c>
      <c r="F1722" s="119">
        <v>1961.5713575552559</v>
      </c>
      <c r="G1722" s="119">
        <f t="shared" si="82"/>
        <v>95.136210841429914</v>
      </c>
    </row>
    <row r="1723" spans="1:7" s="10" customFormat="1" ht="15">
      <c r="A1723" s="125"/>
      <c r="B1723" s="20" t="s">
        <v>64</v>
      </c>
      <c r="C1723" s="129"/>
      <c r="D1723" s="131"/>
      <c r="E1723" s="173"/>
      <c r="F1723" s="121"/>
      <c r="G1723" s="121"/>
    </row>
    <row r="1724" spans="1:7" s="10" customFormat="1" ht="30.2" customHeight="1">
      <c r="A1724" s="124">
        <v>4</v>
      </c>
      <c r="B1724" s="20" t="s">
        <v>38</v>
      </c>
      <c r="C1724" s="128" t="s">
        <v>308</v>
      </c>
      <c r="D1724" s="130" t="s">
        <v>22</v>
      </c>
      <c r="E1724" s="171">
        <v>5.1499999999999997E-2</v>
      </c>
      <c r="F1724" s="119">
        <v>1074.7979162256379</v>
      </c>
      <c r="G1724" s="119">
        <f t="shared" si="82"/>
        <v>55.352092685620349</v>
      </c>
    </row>
    <row r="1725" spans="1:7" s="10" customFormat="1" ht="15">
      <c r="A1725" s="125"/>
      <c r="B1725" s="20" t="s">
        <v>65</v>
      </c>
      <c r="C1725" s="129"/>
      <c r="D1725" s="131"/>
      <c r="E1725" s="173"/>
      <c r="F1725" s="121"/>
      <c r="G1725" s="121"/>
    </row>
    <row r="1726" spans="1:7" s="10" customFormat="1" ht="30">
      <c r="A1726" s="19">
        <v>5</v>
      </c>
      <c r="B1726" s="27" t="s">
        <v>18</v>
      </c>
      <c r="C1726" s="23" t="s">
        <v>17</v>
      </c>
      <c r="D1726" s="28" t="s">
        <v>8</v>
      </c>
      <c r="E1726" s="31">
        <v>10.5</v>
      </c>
      <c r="F1726" s="26">
        <v>10.331521982137893</v>
      </c>
      <c r="G1726" s="26">
        <f t="shared" si="82"/>
        <v>108.48098081244788</v>
      </c>
    </row>
    <row r="1727" spans="1:7" s="10" customFormat="1" ht="30">
      <c r="A1727" s="19">
        <v>6</v>
      </c>
      <c r="B1727" s="27" t="s">
        <v>66</v>
      </c>
      <c r="C1727" s="30" t="s">
        <v>93</v>
      </c>
      <c r="D1727" s="28" t="s">
        <v>8</v>
      </c>
      <c r="E1727" s="29">
        <v>31</v>
      </c>
      <c r="F1727" s="26">
        <v>10.331521982137893</v>
      </c>
      <c r="G1727" s="26">
        <f t="shared" si="82"/>
        <v>320.27718144627471</v>
      </c>
    </row>
    <row r="1728" spans="1:7" s="10" customFormat="1" ht="26.45" customHeight="1">
      <c r="A1728" s="124">
        <v>7</v>
      </c>
      <c r="B1728" s="76" t="s">
        <v>94</v>
      </c>
      <c r="C1728" s="186" t="s">
        <v>168</v>
      </c>
      <c r="D1728" s="153" t="s">
        <v>21</v>
      </c>
      <c r="E1728" s="150">
        <v>1</v>
      </c>
      <c r="F1728" s="119">
        <v>55.012148677558272</v>
      </c>
      <c r="G1728" s="119">
        <f t="shared" si="82"/>
        <v>55.012148677558272</v>
      </c>
    </row>
    <row r="1729" spans="1:7" s="10" customFormat="1" ht="30">
      <c r="A1729" s="182"/>
      <c r="B1729" s="20" t="s">
        <v>96</v>
      </c>
      <c r="C1729" s="187"/>
      <c r="D1729" s="158"/>
      <c r="E1729" s="151"/>
      <c r="F1729" s="120"/>
      <c r="G1729" s="120"/>
    </row>
    <row r="1730" spans="1:7" s="10" customFormat="1" ht="15">
      <c r="A1730" s="125"/>
      <c r="B1730" s="20" t="s">
        <v>19</v>
      </c>
      <c r="C1730" s="188"/>
      <c r="D1730" s="154"/>
      <c r="E1730" s="152"/>
      <c r="F1730" s="121"/>
      <c r="G1730" s="121"/>
    </row>
    <row r="1731" spans="1:7" s="10" customFormat="1" ht="15">
      <c r="A1731" s="19"/>
      <c r="B1731" s="20"/>
      <c r="C1731" s="18" t="s">
        <v>67</v>
      </c>
      <c r="D1731" s="7"/>
      <c r="E1731" s="21"/>
      <c r="F1731" s="26"/>
      <c r="G1731" s="26"/>
    </row>
    <row r="1732" spans="1:7" s="10" customFormat="1" ht="30">
      <c r="A1732" s="28">
        <v>1</v>
      </c>
      <c r="B1732" s="20" t="s">
        <v>71</v>
      </c>
      <c r="C1732" s="43" t="s">
        <v>182</v>
      </c>
      <c r="D1732" s="28" t="s">
        <v>9</v>
      </c>
      <c r="E1732" s="29">
        <v>1</v>
      </c>
      <c r="F1732" s="26">
        <v>2.9968107406156039</v>
      </c>
      <c r="G1732" s="26">
        <f>F1732*E1732</f>
        <v>2.9968107406156039</v>
      </c>
    </row>
    <row r="1733" spans="1:7" s="10" customFormat="1" ht="30">
      <c r="A1733" s="28">
        <v>2</v>
      </c>
      <c r="B1733" s="20" t="s">
        <v>183</v>
      </c>
      <c r="C1733" s="43" t="s">
        <v>568</v>
      </c>
      <c r="D1733" s="28" t="s">
        <v>9</v>
      </c>
      <c r="E1733" s="29">
        <v>167</v>
      </c>
      <c r="F1733" s="26">
        <v>1.2300137036998333</v>
      </c>
      <c r="G1733" s="26">
        <f t="shared" ref="G1733:G1743" si="83">F1733*E1733</f>
        <v>205.41228851787216</v>
      </c>
    </row>
    <row r="1734" spans="1:7" s="10" customFormat="1" ht="30">
      <c r="A1734" s="28">
        <v>3</v>
      </c>
      <c r="B1734" s="20" t="s">
        <v>74</v>
      </c>
      <c r="C1734" s="43" t="s">
        <v>73</v>
      </c>
      <c r="D1734" s="28" t="s">
        <v>7</v>
      </c>
      <c r="E1734" s="45">
        <v>1</v>
      </c>
      <c r="F1734" s="26">
        <v>39.475696836194516</v>
      </c>
      <c r="G1734" s="26">
        <f t="shared" si="83"/>
        <v>39.475696836194516</v>
      </c>
    </row>
    <row r="1735" spans="1:7" s="10" customFormat="1" ht="30">
      <c r="A1735" s="28">
        <v>4</v>
      </c>
      <c r="B1735" s="20" t="s">
        <v>75</v>
      </c>
      <c r="C1735" s="23" t="s">
        <v>188</v>
      </c>
      <c r="D1735" s="38" t="s">
        <v>7</v>
      </c>
      <c r="E1735" s="41">
        <v>2</v>
      </c>
      <c r="F1735" s="26">
        <v>8.9514780835447958</v>
      </c>
      <c r="G1735" s="26">
        <f t="shared" si="83"/>
        <v>17.902956167089592</v>
      </c>
    </row>
    <row r="1736" spans="1:7" s="10" customFormat="1" ht="30">
      <c r="A1736" s="28">
        <v>5</v>
      </c>
      <c r="B1736" s="27" t="s">
        <v>76</v>
      </c>
      <c r="C1736" s="23" t="s">
        <v>569</v>
      </c>
      <c r="D1736" s="24" t="s">
        <v>59</v>
      </c>
      <c r="E1736" s="38">
        <v>0.1</v>
      </c>
      <c r="F1736" s="26">
        <v>189.82181551157734</v>
      </c>
      <c r="G1736" s="26">
        <f t="shared" si="83"/>
        <v>18.982181551157733</v>
      </c>
    </row>
    <row r="1737" spans="1:7" s="10" customFormat="1" ht="30">
      <c r="A1737" s="28">
        <v>6</v>
      </c>
      <c r="B1737" s="27" t="s">
        <v>36</v>
      </c>
      <c r="C1737" s="43" t="s">
        <v>261</v>
      </c>
      <c r="D1737" s="28" t="s">
        <v>10</v>
      </c>
      <c r="E1737" s="38">
        <v>3.0999999999999999E-3</v>
      </c>
      <c r="F1737" s="26">
        <v>2034.3570358160493</v>
      </c>
      <c r="G1737" s="26">
        <f t="shared" si="83"/>
        <v>6.3065068110297524</v>
      </c>
    </row>
    <row r="1738" spans="1:7" s="10" customFormat="1" ht="30">
      <c r="A1738" s="28">
        <v>7</v>
      </c>
      <c r="B1738" s="27" t="s">
        <v>76</v>
      </c>
      <c r="C1738" s="43" t="s">
        <v>589</v>
      </c>
      <c r="D1738" s="24" t="s">
        <v>59</v>
      </c>
      <c r="E1738" s="29">
        <v>0.1</v>
      </c>
      <c r="F1738" s="26">
        <v>54.300848469931353</v>
      </c>
      <c r="G1738" s="26">
        <f t="shared" si="83"/>
        <v>5.430084846993136</v>
      </c>
    </row>
    <row r="1739" spans="1:7" s="10" customFormat="1" ht="45">
      <c r="A1739" s="28">
        <v>8</v>
      </c>
      <c r="B1739" s="27" t="s">
        <v>12</v>
      </c>
      <c r="C1739" s="43" t="s">
        <v>120</v>
      </c>
      <c r="D1739" s="28" t="s">
        <v>26</v>
      </c>
      <c r="E1739" s="29">
        <v>167</v>
      </c>
      <c r="F1739" s="26">
        <v>0.22095809843746625</v>
      </c>
      <c r="G1739" s="26">
        <f t="shared" si="83"/>
        <v>36.900002439056863</v>
      </c>
    </row>
    <row r="1740" spans="1:7" s="10" customFormat="1" ht="45">
      <c r="A1740" s="28">
        <v>9</v>
      </c>
      <c r="B1740" s="20" t="s">
        <v>77</v>
      </c>
      <c r="C1740" s="46" t="s">
        <v>211</v>
      </c>
      <c r="D1740" s="24" t="s">
        <v>10</v>
      </c>
      <c r="E1740" s="47">
        <v>4.7999999999999996E-3</v>
      </c>
      <c r="F1740" s="26">
        <v>880.63073143589986</v>
      </c>
      <c r="G1740" s="26">
        <f t="shared" si="83"/>
        <v>4.2270275108923192</v>
      </c>
    </row>
    <row r="1741" spans="1:7" s="10" customFormat="1" ht="45">
      <c r="A1741" s="28">
        <v>10</v>
      </c>
      <c r="B1741" s="20" t="s">
        <v>27</v>
      </c>
      <c r="C1741" s="48" t="s">
        <v>262</v>
      </c>
      <c r="D1741" s="28" t="s">
        <v>15</v>
      </c>
      <c r="E1741" s="49">
        <f>0.1/100</f>
        <v>1E-3</v>
      </c>
      <c r="F1741" s="26">
        <v>98.825825769115596</v>
      </c>
      <c r="G1741" s="26">
        <f t="shared" si="83"/>
        <v>9.8825825769115597E-2</v>
      </c>
    </row>
    <row r="1742" spans="1:7" s="10" customFormat="1" ht="32.25">
      <c r="A1742" s="28">
        <v>11</v>
      </c>
      <c r="B1742" s="20" t="s">
        <v>263</v>
      </c>
      <c r="C1742" s="43" t="s">
        <v>290</v>
      </c>
      <c r="D1742" s="28" t="s">
        <v>26</v>
      </c>
      <c r="E1742" s="31">
        <v>0.5</v>
      </c>
      <c r="F1742" s="26">
        <v>0.66993531638076853</v>
      </c>
      <c r="G1742" s="26">
        <f t="shared" si="83"/>
        <v>0.33496765819038427</v>
      </c>
    </row>
    <row r="1743" spans="1:7" s="10" customFormat="1" ht="45">
      <c r="A1743" s="28">
        <v>12</v>
      </c>
      <c r="B1743" s="20" t="s">
        <v>80</v>
      </c>
      <c r="C1743" s="43" t="s">
        <v>570</v>
      </c>
      <c r="D1743" s="28" t="s">
        <v>11</v>
      </c>
      <c r="E1743" s="49">
        <v>0.16800000000000001</v>
      </c>
      <c r="F1743" s="26">
        <v>98.722664654833778</v>
      </c>
      <c r="G1743" s="26">
        <f t="shared" si="83"/>
        <v>16.585407662012077</v>
      </c>
    </row>
    <row r="1744" spans="1:7" s="10" customFormat="1" ht="18">
      <c r="A1744" s="16"/>
      <c r="B1744" s="17"/>
      <c r="C1744" s="18" t="s">
        <v>323</v>
      </c>
      <c r="D1744" s="16"/>
      <c r="E1744" s="16"/>
      <c r="F1744" s="26"/>
      <c r="G1744" s="26"/>
    </row>
    <row r="1745" spans="1:7" s="10" customFormat="1" ht="15">
      <c r="A1745" s="19"/>
      <c r="B1745" s="20"/>
      <c r="C1745" s="18" t="s">
        <v>60</v>
      </c>
      <c r="D1745" s="7"/>
      <c r="E1745" s="21"/>
      <c r="F1745" s="26"/>
      <c r="G1745" s="26"/>
    </row>
    <row r="1746" spans="1:7" s="10" customFormat="1" ht="17.45" customHeight="1">
      <c r="A1746" s="134">
        <v>1</v>
      </c>
      <c r="B1746" s="27" t="s">
        <v>56</v>
      </c>
      <c r="C1746" s="137" t="s">
        <v>88</v>
      </c>
      <c r="D1746" s="130" t="s">
        <v>22</v>
      </c>
      <c r="E1746" s="145">
        <v>2E-3</v>
      </c>
      <c r="F1746" s="119">
        <v>5623.2213285241078</v>
      </c>
      <c r="G1746" s="119">
        <f>F1746*E1746</f>
        <v>11.246442657048215</v>
      </c>
    </row>
    <row r="1747" spans="1:7" s="10" customFormat="1" ht="45">
      <c r="A1747" s="134"/>
      <c r="B1747" s="20" t="s">
        <v>89</v>
      </c>
      <c r="C1747" s="137"/>
      <c r="D1747" s="131"/>
      <c r="E1747" s="147"/>
      <c r="F1747" s="121"/>
      <c r="G1747" s="121"/>
    </row>
    <row r="1748" spans="1:7" s="10" customFormat="1" ht="17.45" customHeight="1">
      <c r="A1748" s="134">
        <v>2</v>
      </c>
      <c r="B1748" s="27" t="s">
        <v>57</v>
      </c>
      <c r="C1748" s="137" t="s">
        <v>90</v>
      </c>
      <c r="D1748" s="130" t="s">
        <v>22</v>
      </c>
      <c r="E1748" s="132">
        <v>1.2500000000000001E-2</v>
      </c>
      <c r="F1748" s="119">
        <v>5201.6770975498021</v>
      </c>
      <c r="G1748" s="119">
        <f t="shared" ref="G1748:G1755" si="84">F1748*E1748</f>
        <v>65.020963719372531</v>
      </c>
    </row>
    <row r="1749" spans="1:7" s="10" customFormat="1" ht="45">
      <c r="A1749" s="134"/>
      <c r="B1749" s="20" t="s">
        <v>91</v>
      </c>
      <c r="C1749" s="137"/>
      <c r="D1749" s="131"/>
      <c r="E1749" s="133"/>
      <c r="F1749" s="121"/>
      <c r="G1749" s="121"/>
    </row>
    <row r="1750" spans="1:7" s="10" customFormat="1" ht="30">
      <c r="A1750" s="19">
        <v>3</v>
      </c>
      <c r="B1750" s="20" t="s">
        <v>37</v>
      </c>
      <c r="C1750" s="43" t="s">
        <v>307</v>
      </c>
      <c r="D1750" s="28" t="s">
        <v>22</v>
      </c>
      <c r="E1750" s="82">
        <v>1.35E-2</v>
      </c>
      <c r="F1750" s="26">
        <v>1244.9118808285418</v>
      </c>
      <c r="G1750" s="26">
        <f t="shared" si="84"/>
        <v>16.806310391185313</v>
      </c>
    </row>
    <row r="1751" spans="1:7" s="10" customFormat="1" ht="30.2" customHeight="1">
      <c r="A1751" s="19">
        <v>4</v>
      </c>
      <c r="B1751" s="20" t="s">
        <v>38</v>
      </c>
      <c r="C1751" s="128" t="s">
        <v>308</v>
      </c>
      <c r="D1751" s="130" t="s">
        <v>22</v>
      </c>
      <c r="E1751" s="168">
        <v>1.6500000000000001E-2</v>
      </c>
      <c r="F1751" s="119">
        <v>1074.7979162256377</v>
      </c>
      <c r="G1751" s="119">
        <f t="shared" si="84"/>
        <v>17.734165617723022</v>
      </c>
    </row>
    <row r="1752" spans="1:7" s="10" customFormat="1" ht="25.15" customHeight="1">
      <c r="A1752" s="19">
        <v>5</v>
      </c>
      <c r="B1752" s="20" t="s">
        <v>65</v>
      </c>
      <c r="C1752" s="129"/>
      <c r="D1752" s="131"/>
      <c r="E1752" s="170"/>
      <c r="F1752" s="121"/>
      <c r="G1752" s="121"/>
    </row>
    <row r="1753" spans="1:7" s="10" customFormat="1" ht="35.450000000000003" customHeight="1">
      <c r="A1753" s="19">
        <v>6</v>
      </c>
      <c r="B1753" s="27" t="s">
        <v>18</v>
      </c>
      <c r="C1753" s="23" t="s">
        <v>17</v>
      </c>
      <c r="D1753" s="28" t="s">
        <v>8</v>
      </c>
      <c r="E1753" s="31">
        <v>3.5</v>
      </c>
      <c r="F1753" s="26">
        <v>10.331521982137891</v>
      </c>
      <c r="G1753" s="26">
        <f t="shared" si="84"/>
        <v>36.160326937482623</v>
      </c>
    </row>
    <row r="1754" spans="1:7" s="10" customFormat="1" ht="38.1" customHeight="1">
      <c r="A1754" s="19">
        <v>7</v>
      </c>
      <c r="B1754" s="27" t="s">
        <v>66</v>
      </c>
      <c r="C1754" s="30" t="s">
        <v>93</v>
      </c>
      <c r="D1754" s="28" t="s">
        <v>8</v>
      </c>
      <c r="E1754" s="31">
        <v>9.5</v>
      </c>
      <c r="F1754" s="26">
        <v>10.331521982137893</v>
      </c>
      <c r="G1754" s="26">
        <f t="shared" si="84"/>
        <v>98.149458830309982</v>
      </c>
    </row>
    <row r="1755" spans="1:7" s="10" customFormat="1" ht="17.45" customHeight="1">
      <c r="A1755" s="134">
        <v>8</v>
      </c>
      <c r="B1755" s="27" t="s">
        <v>39</v>
      </c>
      <c r="C1755" s="179" t="s">
        <v>168</v>
      </c>
      <c r="D1755" s="155" t="s">
        <v>41</v>
      </c>
      <c r="E1755" s="145">
        <v>0.30499999999999999</v>
      </c>
      <c r="F1755" s="119">
        <v>55.012148677558272</v>
      </c>
      <c r="G1755" s="119">
        <f t="shared" si="84"/>
        <v>16.778705346655272</v>
      </c>
    </row>
    <row r="1756" spans="1:7" s="10" customFormat="1" ht="15">
      <c r="A1756" s="134"/>
      <c r="B1756" s="27" t="s">
        <v>19</v>
      </c>
      <c r="C1756" s="180"/>
      <c r="D1756" s="156"/>
      <c r="E1756" s="146"/>
      <c r="F1756" s="120"/>
      <c r="G1756" s="120"/>
    </row>
    <row r="1757" spans="1:7" s="10" customFormat="1" ht="15">
      <c r="A1757" s="19">
        <v>9</v>
      </c>
      <c r="B1757" s="76" t="s">
        <v>309</v>
      </c>
      <c r="C1757" s="181"/>
      <c r="D1757" s="157"/>
      <c r="E1757" s="147"/>
      <c r="F1757" s="121"/>
      <c r="G1757" s="121"/>
    </row>
    <row r="1758" spans="1:7" s="10" customFormat="1" ht="15">
      <c r="A1758" s="19"/>
      <c r="B1758" s="20"/>
      <c r="C1758" s="18" t="s">
        <v>67</v>
      </c>
      <c r="D1758" s="7"/>
      <c r="E1758" s="21"/>
      <c r="F1758" s="26"/>
      <c r="G1758" s="26"/>
    </row>
    <row r="1759" spans="1:7" s="10" customFormat="1" ht="44.1" customHeight="1">
      <c r="A1759" s="28">
        <v>1</v>
      </c>
      <c r="B1759" s="20" t="s">
        <v>282</v>
      </c>
      <c r="C1759" s="43" t="s">
        <v>601</v>
      </c>
      <c r="D1759" s="28" t="s">
        <v>9</v>
      </c>
      <c r="E1759" s="29">
        <v>55</v>
      </c>
      <c r="F1759" s="26">
        <v>0.88782326191967742</v>
      </c>
      <c r="G1759" s="26">
        <f>F1759*E1759</f>
        <v>48.83027940558226</v>
      </c>
    </row>
    <row r="1760" spans="1:7" s="10" customFormat="1" ht="30.2" customHeight="1">
      <c r="A1760" s="28">
        <v>2</v>
      </c>
      <c r="B1760" s="20" t="s">
        <v>76</v>
      </c>
      <c r="C1760" s="43" t="s">
        <v>613</v>
      </c>
      <c r="D1760" s="24" t="s">
        <v>59</v>
      </c>
      <c r="E1760" s="38">
        <v>0.1</v>
      </c>
      <c r="F1760" s="26">
        <v>42.516416553266481</v>
      </c>
      <c r="G1760" s="26">
        <f t="shared" ref="G1760:G1763" si="85">F1760*E1760</f>
        <v>4.2516416553266483</v>
      </c>
    </row>
    <row r="1761" spans="1:7" s="10" customFormat="1" ht="36.75" customHeight="1">
      <c r="A1761" s="28">
        <v>3</v>
      </c>
      <c r="B1761" s="20" t="s">
        <v>76</v>
      </c>
      <c r="C1761" s="43" t="s">
        <v>612</v>
      </c>
      <c r="D1761" s="24" t="s">
        <v>59</v>
      </c>
      <c r="E1761" s="29">
        <v>0.1</v>
      </c>
      <c r="F1761" s="26">
        <v>57.246956449097574</v>
      </c>
      <c r="G1761" s="26">
        <f t="shared" si="85"/>
        <v>5.7246956449097581</v>
      </c>
    </row>
    <row r="1762" spans="1:7" s="10" customFormat="1" ht="54.4" customHeight="1">
      <c r="A1762" s="28">
        <v>4</v>
      </c>
      <c r="B1762" s="27" t="s">
        <v>12</v>
      </c>
      <c r="C1762" s="43" t="s">
        <v>120</v>
      </c>
      <c r="D1762" s="28" t="s">
        <v>26</v>
      </c>
      <c r="E1762" s="29">
        <v>55</v>
      </c>
      <c r="F1762" s="26">
        <v>0.22095809843746625</v>
      </c>
      <c r="G1762" s="26">
        <f t="shared" si="85"/>
        <v>12.152695414060643</v>
      </c>
    </row>
    <row r="1763" spans="1:7" s="10" customFormat="1" ht="42.4" customHeight="1">
      <c r="A1763" s="28">
        <v>5</v>
      </c>
      <c r="B1763" s="20" t="s">
        <v>80</v>
      </c>
      <c r="C1763" s="43" t="s">
        <v>611</v>
      </c>
      <c r="D1763" s="28" t="s">
        <v>11</v>
      </c>
      <c r="E1763" s="49">
        <v>5.5E-2</v>
      </c>
      <c r="F1763" s="26">
        <v>98.722664654833778</v>
      </c>
      <c r="G1763" s="26">
        <f t="shared" si="85"/>
        <v>5.429746556015858</v>
      </c>
    </row>
    <row r="1764" spans="1:7" s="10" customFormat="1" ht="18">
      <c r="A1764" s="16"/>
      <c r="B1764" s="17"/>
      <c r="C1764" s="18" t="s">
        <v>324</v>
      </c>
      <c r="D1764" s="16"/>
      <c r="E1764" s="16"/>
      <c r="F1764" s="26"/>
      <c r="G1764" s="26"/>
    </row>
    <row r="1765" spans="1:7" s="10" customFormat="1" ht="15">
      <c r="A1765" s="19"/>
      <c r="B1765" s="20"/>
      <c r="C1765" s="18" t="s">
        <v>60</v>
      </c>
      <c r="D1765" s="7"/>
      <c r="E1765" s="21"/>
      <c r="F1765" s="26"/>
      <c r="G1765" s="26"/>
    </row>
    <row r="1766" spans="1:7" s="10" customFormat="1" ht="25.5">
      <c r="A1766" s="19">
        <v>1</v>
      </c>
      <c r="B1766" s="89" t="s">
        <v>49</v>
      </c>
      <c r="C1766" s="23" t="s">
        <v>85</v>
      </c>
      <c r="D1766" s="24" t="s">
        <v>61</v>
      </c>
      <c r="E1766" s="25">
        <v>162</v>
      </c>
      <c r="F1766" s="26">
        <v>0.42932480293630632</v>
      </c>
      <c r="G1766" s="26">
        <f>F1766*E1766</f>
        <v>69.550618075681626</v>
      </c>
    </row>
    <row r="1767" spans="1:7" s="10" customFormat="1" ht="17.45" customHeight="1">
      <c r="A1767" s="134">
        <v>2</v>
      </c>
      <c r="B1767" s="20" t="s">
        <v>50</v>
      </c>
      <c r="C1767" s="137" t="s">
        <v>86</v>
      </c>
      <c r="D1767" s="130" t="s">
        <v>22</v>
      </c>
      <c r="E1767" s="142">
        <v>8.0000000000000002E-3</v>
      </c>
      <c r="F1767" s="119">
        <v>6042.7442181855604</v>
      </c>
      <c r="G1767" s="119">
        <f t="shared" ref="G1767:G1791" si="86">F1767*E1767</f>
        <v>48.341953745484481</v>
      </c>
    </row>
    <row r="1768" spans="1:7" s="10" customFormat="1" ht="15">
      <c r="A1768" s="134"/>
      <c r="B1768" s="27" t="s">
        <v>51</v>
      </c>
      <c r="C1768" s="137"/>
      <c r="D1768" s="141"/>
      <c r="E1768" s="143"/>
      <c r="F1768" s="120"/>
      <c r="G1768" s="120"/>
    </row>
    <row r="1769" spans="1:7" s="10" customFormat="1" ht="47.85" customHeight="1">
      <c r="A1769" s="134"/>
      <c r="B1769" s="20" t="s">
        <v>87</v>
      </c>
      <c r="C1769" s="137"/>
      <c r="D1769" s="131"/>
      <c r="E1769" s="144"/>
      <c r="F1769" s="121"/>
      <c r="G1769" s="121"/>
    </row>
    <row r="1770" spans="1:7" s="10" customFormat="1" ht="17.45" customHeight="1">
      <c r="A1770" s="134">
        <v>3</v>
      </c>
      <c r="B1770" s="27" t="s">
        <v>56</v>
      </c>
      <c r="C1770" s="137" t="s">
        <v>88</v>
      </c>
      <c r="D1770" s="130" t="s">
        <v>22</v>
      </c>
      <c r="E1770" s="132">
        <v>8.5000000000000006E-3</v>
      </c>
      <c r="F1770" s="119">
        <v>6562.3906723899836</v>
      </c>
      <c r="G1770" s="119">
        <f t="shared" si="86"/>
        <v>55.780320715314865</v>
      </c>
    </row>
    <row r="1771" spans="1:7" s="10" customFormat="1" ht="15">
      <c r="A1771" s="134"/>
      <c r="B1771" s="20" t="s">
        <v>62</v>
      </c>
      <c r="C1771" s="137"/>
      <c r="D1771" s="141"/>
      <c r="E1771" s="161"/>
      <c r="F1771" s="120"/>
      <c r="G1771" s="120"/>
    </row>
    <row r="1772" spans="1:7" s="10" customFormat="1" ht="38.25">
      <c r="A1772" s="134"/>
      <c r="B1772" s="89" t="s">
        <v>89</v>
      </c>
      <c r="C1772" s="137"/>
      <c r="D1772" s="131"/>
      <c r="E1772" s="133"/>
      <c r="F1772" s="121"/>
      <c r="G1772" s="121"/>
    </row>
    <row r="1773" spans="1:7" s="10" customFormat="1" ht="17.45" customHeight="1">
      <c r="A1773" s="134">
        <v>4</v>
      </c>
      <c r="B1773" s="27" t="s">
        <v>57</v>
      </c>
      <c r="C1773" s="137" t="s">
        <v>90</v>
      </c>
      <c r="D1773" s="130" t="s">
        <v>22</v>
      </c>
      <c r="E1773" s="145">
        <v>7.5999999999999998E-2</v>
      </c>
      <c r="F1773" s="119">
        <v>5955.6839307013724</v>
      </c>
      <c r="G1773" s="119">
        <f t="shared" si="86"/>
        <v>452.63197873330432</v>
      </c>
    </row>
    <row r="1774" spans="1:7" s="10" customFormat="1" ht="15">
      <c r="A1774" s="134"/>
      <c r="B1774" s="20" t="s">
        <v>64</v>
      </c>
      <c r="C1774" s="137"/>
      <c r="D1774" s="141"/>
      <c r="E1774" s="146"/>
      <c r="F1774" s="120"/>
      <c r="G1774" s="120"/>
    </row>
    <row r="1775" spans="1:7" s="10" customFormat="1" ht="45">
      <c r="A1775" s="134"/>
      <c r="B1775" s="20" t="s">
        <v>91</v>
      </c>
      <c r="C1775" s="137"/>
      <c r="D1775" s="131"/>
      <c r="E1775" s="147"/>
      <c r="F1775" s="121"/>
      <c r="G1775" s="121"/>
    </row>
    <row r="1776" spans="1:7" s="10" customFormat="1" ht="30">
      <c r="A1776" s="19">
        <v>5</v>
      </c>
      <c r="B1776" s="20" t="s">
        <v>37</v>
      </c>
      <c r="C1776" s="43" t="s">
        <v>307</v>
      </c>
      <c r="D1776" s="28" t="s">
        <v>22</v>
      </c>
      <c r="E1776" s="83">
        <v>2.5000000000000001E-2</v>
      </c>
      <c r="F1776" s="26">
        <v>1244.9118808285418</v>
      </c>
      <c r="G1776" s="26">
        <f t="shared" si="86"/>
        <v>31.122797020713548</v>
      </c>
    </row>
    <row r="1777" spans="1:7" s="10" customFormat="1" ht="30.2" customHeight="1">
      <c r="A1777" s="124">
        <v>6</v>
      </c>
      <c r="B1777" s="20" t="s">
        <v>38</v>
      </c>
      <c r="C1777" s="128" t="s">
        <v>308</v>
      </c>
      <c r="D1777" s="130" t="s">
        <v>22</v>
      </c>
      <c r="E1777" s="168">
        <v>5.8999999999999997E-2</v>
      </c>
      <c r="F1777" s="119">
        <v>1074.7979162256379</v>
      </c>
      <c r="G1777" s="119">
        <f t="shared" si="86"/>
        <v>63.413077057312634</v>
      </c>
    </row>
    <row r="1778" spans="1:7" s="10" customFormat="1" ht="15">
      <c r="A1778" s="125"/>
      <c r="B1778" s="20" t="s">
        <v>65</v>
      </c>
      <c r="C1778" s="129"/>
      <c r="D1778" s="131"/>
      <c r="E1778" s="170"/>
      <c r="F1778" s="121"/>
      <c r="G1778" s="121"/>
    </row>
    <row r="1779" spans="1:7" s="10" customFormat="1" ht="30">
      <c r="A1779" s="19">
        <v>7</v>
      </c>
      <c r="B1779" s="27" t="s">
        <v>18</v>
      </c>
      <c r="C1779" s="23" t="s">
        <v>17</v>
      </c>
      <c r="D1779" s="28" t="s">
        <v>8</v>
      </c>
      <c r="E1779" s="29">
        <v>14</v>
      </c>
      <c r="F1779" s="26">
        <v>10.331521982137891</v>
      </c>
      <c r="G1779" s="26">
        <f t="shared" si="86"/>
        <v>144.64130774993049</v>
      </c>
    </row>
    <row r="1780" spans="1:7" s="10" customFormat="1" ht="30">
      <c r="A1780" s="19">
        <v>8</v>
      </c>
      <c r="B1780" s="27" t="s">
        <v>66</v>
      </c>
      <c r="C1780" s="30" t="s">
        <v>93</v>
      </c>
      <c r="D1780" s="28" t="s">
        <v>8</v>
      </c>
      <c r="E1780" s="29">
        <v>39</v>
      </c>
      <c r="F1780" s="26">
        <v>10.331521982137893</v>
      </c>
      <c r="G1780" s="26">
        <f t="shared" si="86"/>
        <v>402.92935730337786</v>
      </c>
    </row>
    <row r="1781" spans="1:7" s="10" customFormat="1" ht="28.5" customHeight="1">
      <c r="A1781" s="124">
        <v>9</v>
      </c>
      <c r="B1781" s="76" t="s">
        <v>94</v>
      </c>
      <c r="C1781" s="179" t="s">
        <v>168</v>
      </c>
      <c r="D1781" s="155" t="s">
        <v>41</v>
      </c>
      <c r="E1781" s="145">
        <v>0.84</v>
      </c>
      <c r="F1781" s="119">
        <v>55.012148677558265</v>
      </c>
      <c r="G1781" s="119">
        <f t="shared" si="86"/>
        <v>46.21020488914894</v>
      </c>
    </row>
    <row r="1782" spans="1:7" s="10" customFormat="1" ht="30">
      <c r="A1782" s="182"/>
      <c r="B1782" s="20" t="s">
        <v>96</v>
      </c>
      <c r="C1782" s="180"/>
      <c r="D1782" s="156"/>
      <c r="E1782" s="146"/>
      <c r="F1782" s="120"/>
      <c r="G1782" s="120"/>
    </row>
    <row r="1783" spans="1:7" s="10" customFormat="1" ht="15">
      <c r="A1783" s="125"/>
      <c r="B1783" s="20" t="s">
        <v>19</v>
      </c>
      <c r="C1783" s="181"/>
      <c r="D1783" s="157"/>
      <c r="E1783" s="147"/>
      <c r="F1783" s="121"/>
      <c r="G1783" s="121"/>
    </row>
    <row r="1784" spans="1:7" s="10" customFormat="1" ht="30">
      <c r="A1784" s="134">
        <v>10</v>
      </c>
      <c r="B1784" s="20" t="s">
        <v>96</v>
      </c>
      <c r="C1784" s="137" t="s">
        <v>95</v>
      </c>
      <c r="D1784" s="155" t="s">
        <v>41</v>
      </c>
      <c r="E1784" s="150">
        <v>0.25</v>
      </c>
      <c r="F1784" s="119">
        <v>810.80080809040101</v>
      </c>
      <c r="G1784" s="119">
        <f t="shared" si="86"/>
        <v>202.70020202260025</v>
      </c>
    </row>
    <row r="1785" spans="1:7" s="10" customFormat="1" ht="15">
      <c r="A1785" s="134"/>
      <c r="B1785" s="20" t="s">
        <v>19</v>
      </c>
      <c r="C1785" s="137"/>
      <c r="D1785" s="157"/>
      <c r="E1785" s="152"/>
      <c r="F1785" s="121"/>
      <c r="G1785" s="121"/>
    </row>
    <row r="1786" spans="1:7" s="10" customFormat="1" ht="15" customHeight="1">
      <c r="A1786" s="134">
        <v>11</v>
      </c>
      <c r="B1786" s="135" t="s">
        <v>97</v>
      </c>
      <c r="C1786" s="136" t="s">
        <v>634</v>
      </c>
      <c r="D1786" s="153" t="s">
        <v>15</v>
      </c>
      <c r="E1786" s="150">
        <v>0.63</v>
      </c>
      <c r="F1786" s="119">
        <v>174.67016668814387</v>
      </c>
      <c r="G1786" s="119">
        <f t="shared" si="86"/>
        <v>110.04220501353063</v>
      </c>
    </row>
    <row r="1787" spans="1:7" s="10" customFormat="1" ht="15">
      <c r="A1787" s="134"/>
      <c r="B1787" s="135"/>
      <c r="C1787" s="136"/>
      <c r="D1787" s="158"/>
      <c r="E1787" s="151"/>
      <c r="F1787" s="120"/>
      <c r="G1787" s="120"/>
    </row>
    <row r="1788" spans="1:7" s="10" customFormat="1" ht="15">
      <c r="A1788" s="134"/>
      <c r="B1788" s="135"/>
      <c r="C1788" s="136"/>
      <c r="D1788" s="158"/>
      <c r="E1788" s="151"/>
      <c r="F1788" s="120"/>
      <c r="G1788" s="120"/>
    </row>
    <row r="1789" spans="1:7" s="10" customFormat="1" ht="15">
      <c r="A1789" s="134"/>
      <c r="B1789" s="135"/>
      <c r="C1789" s="136"/>
      <c r="D1789" s="154"/>
      <c r="E1789" s="152"/>
      <c r="F1789" s="121"/>
      <c r="G1789" s="121"/>
    </row>
    <row r="1790" spans="1:7" s="10" customFormat="1" ht="30">
      <c r="A1790" s="19">
        <v>12</v>
      </c>
      <c r="B1790" s="27" t="s">
        <v>53</v>
      </c>
      <c r="C1790" s="23" t="s">
        <v>99</v>
      </c>
      <c r="D1790" s="24" t="s">
        <v>15</v>
      </c>
      <c r="E1790" s="35">
        <v>0.8</v>
      </c>
      <c r="F1790" s="26">
        <v>605.10231349231162</v>
      </c>
      <c r="G1790" s="26">
        <f t="shared" si="86"/>
        <v>484.0818507938493</v>
      </c>
    </row>
    <row r="1791" spans="1:7" s="10" customFormat="1" ht="40.700000000000003" customHeight="1">
      <c r="A1791" s="38">
        <v>13</v>
      </c>
      <c r="B1791" s="37" t="s">
        <v>642</v>
      </c>
      <c r="C1791" s="30" t="s">
        <v>673</v>
      </c>
      <c r="D1791" s="28" t="s">
        <v>10</v>
      </c>
      <c r="E1791" s="39">
        <f>E1766*0.06*1.03*0.001</f>
        <v>1.0011599999999999E-2</v>
      </c>
      <c r="F1791" s="40">
        <v>259.09653885286059</v>
      </c>
      <c r="G1791" s="40">
        <f t="shared" si="86"/>
        <v>2.593970908379299</v>
      </c>
    </row>
    <row r="1792" spans="1:7" s="10" customFormat="1" ht="15">
      <c r="A1792" s="19"/>
      <c r="B1792" s="20"/>
      <c r="C1792" s="18" t="s">
        <v>67</v>
      </c>
      <c r="D1792" s="7"/>
      <c r="E1792" s="21"/>
      <c r="F1792" s="26"/>
      <c r="G1792" s="26"/>
    </row>
    <row r="1793" spans="1:7" s="10" customFormat="1" ht="37.35" customHeight="1">
      <c r="A1793" s="28">
        <v>1</v>
      </c>
      <c r="B1793" s="20" t="s">
        <v>183</v>
      </c>
      <c r="C1793" s="43" t="s">
        <v>568</v>
      </c>
      <c r="D1793" s="28" t="s">
        <v>9</v>
      </c>
      <c r="E1793" s="29">
        <v>220</v>
      </c>
      <c r="F1793" s="26">
        <v>1.2300137036998333</v>
      </c>
      <c r="G1793" s="26">
        <f>F1793*E1793</f>
        <v>270.60301481396334</v>
      </c>
    </row>
    <row r="1794" spans="1:7" s="10" customFormat="1" ht="38.1" customHeight="1">
      <c r="A1794" s="28">
        <v>2</v>
      </c>
      <c r="B1794" s="27" t="s">
        <v>76</v>
      </c>
      <c r="C1794" s="23" t="s">
        <v>569</v>
      </c>
      <c r="D1794" s="24" t="s">
        <v>59</v>
      </c>
      <c r="E1794" s="38">
        <v>0.1</v>
      </c>
      <c r="F1794" s="26">
        <v>189.82181551157734</v>
      </c>
      <c r="G1794" s="26">
        <f t="shared" ref="G1794:G1797" si="87">F1794*E1794</f>
        <v>18.982181551157733</v>
      </c>
    </row>
    <row r="1795" spans="1:7" s="10" customFormat="1" ht="36.75" customHeight="1">
      <c r="A1795" s="28">
        <v>3</v>
      </c>
      <c r="B1795" s="20" t="s">
        <v>76</v>
      </c>
      <c r="C1795" s="43" t="s">
        <v>571</v>
      </c>
      <c r="D1795" s="24" t="s">
        <v>59</v>
      </c>
      <c r="E1795" s="29">
        <v>0.1</v>
      </c>
      <c r="F1795" s="26">
        <v>57.246956449097574</v>
      </c>
      <c r="G1795" s="26">
        <f t="shared" si="87"/>
        <v>5.7246956449097581</v>
      </c>
    </row>
    <row r="1796" spans="1:7" s="10" customFormat="1" ht="45">
      <c r="A1796" s="28">
        <v>4</v>
      </c>
      <c r="B1796" s="27" t="s">
        <v>12</v>
      </c>
      <c r="C1796" s="43" t="s">
        <v>120</v>
      </c>
      <c r="D1796" s="28" t="s">
        <v>26</v>
      </c>
      <c r="E1796" s="29">
        <v>220</v>
      </c>
      <c r="F1796" s="26">
        <v>0.22095809843746625</v>
      </c>
      <c r="G1796" s="26">
        <f t="shared" si="87"/>
        <v>48.610781656242573</v>
      </c>
    </row>
    <row r="1797" spans="1:7" s="10" customFormat="1" ht="30">
      <c r="A1797" s="28">
        <v>5</v>
      </c>
      <c r="B1797" s="20" t="s">
        <v>80</v>
      </c>
      <c r="C1797" s="43" t="s">
        <v>572</v>
      </c>
      <c r="D1797" s="28" t="s">
        <v>11</v>
      </c>
      <c r="E1797" s="49">
        <v>0.22</v>
      </c>
      <c r="F1797" s="26">
        <v>98.722664654833778</v>
      </c>
      <c r="G1797" s="26">
        <f t="shared" si="87"/>
        <v>21.718986224063432</v>
      </c>
    </row>
    <row r="1798" spans="1:7" s="10" customFormat="1" ht="18">
      <c r="A1798" s="16"/>
      <c r="B1798" s="17"/>
      <c r="C1798" s="18" t="s">
        <v>325</v>
      </c>
      <c r="D1798" s="16"/>
      <c r="E1798" s="16"/>
      <c r="F1798" s="26"/>
      <c r="G1798" s="26"/>
    </row>
    <row r="1799" spans="1:7" s="10" customFormat="1" ht="15">
      <c r="A1799" s="19"/>
      <c r="B1799" s="20"/>
      <c r="C1799" s="18" t="s">
        <v>60</v>
      </c>
      <c r="D1799" s="7"/>
      <c r="E1799" s="21"/>
      <c r="F1799" s="26"/>
      <c r="G1799" s="26"/>
    </row>
    <row r="1800" spans="1:7" s="10" customFormat="1" ht="17.45" customHeight="1">
      <c r="A1800" s="134">
        <v>1</v>
      </c>
      <c r="B1800" s="27" t="s">
        <v>56</v>
      </c>
      <c r="C1800" s="137" t="s">
        <v>88</v>
      </c>
      <c r="D1800" s="130" t="s">
        <v>22</v>
      </c>
      <c r="E1800" s="132">
        <v>2.5000000000000001E-3</v>
      </c>
      <c r="F1800" s="119">
        <v>5623.2213285241069</v>
      </c>
      <c r="G1800" s="119">
        <f>F1800*E1800</f>
        <v>14.058053321310268</v>
      </c>
    </row>
    <row r="1801" spans="1:7" s="10" customFormat="1" ht="45">
      <c r="A1801" s="134"/>
      <c r="B1801" s="20" t="s">
        <v>89</v>
      </c>
      <c r="C1801" s="137"/>
      <c r="D1801" s="131"/>
      <c r="E1801" s="133"/>
      <c r="F1801" s="121"/>
      <c r="G1801" s="121"/>
    </row>
    <row r="1802" spans="1:7" s="10" customFormat="1" ht="17.45" customHeight="1">
      <c r="A1802" s="134">
        <v>2</v>
      </c>
      <c r="B1802" s="27" t="s">
        <v>57</v>
      </c>
      <c r="C1802" s="137" t="s">
        <v>90</v>
      </c>
      <c r="D1802" s="130" t="s">
        <v>22</v>
      </c>
      <c r="E1802" s="145">
        <v>1.2E-2</v>
      </c>
      <c r="F1802" s="119">
        <v>5201.6770975498021</v>
      </c>
      <c r="G1802" s="119">
        <f t="shared" ref="G1802:G1809" si="88">F1802*E1802</f>
        <v>62.420125170597629</v>
      </c>
    </row>
    <row r="1803" spans="1:7" s="10" customFormat="1" ht="45">
      <c r="A1803" s="134"/>
      <c r="B1803" s="20" t="s">
        <v>91</v>
      </c>
      <c r="C1803" s="137"/>
      <c r="D1803" s="131"/>
      <c r="E1803" s="147"/>
      <c r="F1803" s="121"/>
      <c r="G1803" s="121"/>
    </row>
    <row r="1804" spans="1:7" s="10" customFormat="1" ht="30">
      <c r="A1804" s="19">
        <v>3</v>
      </c>
      <c r="B1804" s="20" t="s">
        <v>37</v>
      </c>
      <c r="C1804" s="43" t="s">
        <v>307</v>
      </c>
      <c r="D1804" s="28" t="s">
        <v>22</v>
      </c>
      <c r="E1804" s="83">
        <v>1.7000000000000001E-2</v>
      </c>
      <c r="F1804" s="26">
        <v>1244.9118808285418</v>
      </c>
      <c r="G1804" s="26">
        <f t="shared" si="88"/>
        <v>21.163501974085211</v>
      </c>
    </row>
    <row r="1805" spans="1:7" s="10" customFormat="1" ht="30.2" customHeight="1">
      <c r="A1805" s="124">
        <v>4</v>
      </c>
      <c r="B1805" s="20" t="s">
        <v>38</v>
      </c>
      <c r="C1805" s="128" t="s">
        <v>308</v>
      </c>
      <c r="D1805" s="130" t="s">
        <v>22</v>
      </c>
      <c r="E1805" s="171">
        <v>1.7000000000000001E-2</v>
      </c>
      <c r="F1805" s="119">
        <v>1074.7979162256379</v>
      </c>
      <c r="G1805" s="119">
        <f t="shared" si="88"/>
        <v>18.271564575835846</v>
      </c>
    </row>
    <row r="1806" spans="1:7" s="10" customFormat="1" ht="15">
      <c r="A1806" s="125"/>
      <c r="B1806" s="20" t="s">
        <v>65</v>
      </c>
      <c r="C1806" s="129"/>
      <c r="D1806" s="131"/>
      <c r="E1806" s="173"/>
      <c r="F1806" s="121"/>
      <c r="G1806" s="121"/>
    </row>
    <row r="1807" spans="1:7" s="10" customFormat="1" ht="30">
      <c r="A1807" s="19">
        <v>6</v>
      </c>
      <c r="B1807" s="27" t="s">
        <v>18</v>
      </c>
      <c r="C1807" s="23" t="s">
        <v>17</v>
      </c>
      <c r="D1807" s="28" t="s">
        <v>8</v>
      </c>
      <c r="E1807" s="29">
        <v>4</v>
      </c>
      <c r="F1807" s="26">
        <v>10.331521982137893</v>
      </c>
      <c r="G1807" s="26">
        <f t="shared" si="88"/>
        <v>41.326087928551573</v>
      </c>
    </row>
    <row r="1808" spans="1:7" s="10" customFormat="1" ht="30">
      <c r="A1808" s="19">
        <v>7</v>
      </c>
      <c r="B1808" s="27" t="s">
        <v>66</v>
      </c>
      <c r="C1808" s="30" t="s">
        <v>93</v>
      </c>
      <c r="D1808" s="28" t="s">
        <v>8</v>
      </c>
      <c r="E1808" s="31">
        <v>10.5</v>
      </c>
      <c r="F1808" s="26">
        <v>10.331521982137893</v>
      </c>
      <c r="G1808" s="26">
        <f t="shared" si="88"/>
        <v>108.48098081244788</v>
      </c>
    </row>
    <row r="1809" spans="1:7" s="10" customFormat="1" ht="17.45" customHeight="1">
      <c r="A1809" s="124">
        <v>8</v>
      </c>
      <c r="B1809" s="27" t="s">
        <v>39</v>
      </c>
      <c r="C1809" s="179" t="s">
        <v>168</v>
      </c>
      <c r="D1809" s="155" t="s">
        <v>41</v>
      </c>
      <c r="E1809" s="183">
        <v>0.34</v>
      </c>
      <c r="F1809" s="119">
        <v>55.012148677558265</v>
      </c>
      <c r="G1809" s="119">
        <f t="shared" si="88"/>
        <v>18.704130550369811</v>
      </c>
    </row>
    <row r="1810" spans="1:7" s="10" customFormat="1" ht="15">
      <c r="A1810" s="182"/>
      <c r="B1810" s="27" t="s">
        <v>19</v>
      </c>
      <c r="C1810" s="180"/>
      <c r="D1810" s="156"/>
      <c r="E1810" s="184"/>
      <c r="F1810" s="120"/>
      <c r="G1810" s="120"/>
    </row>
    <row r="1811" spans="1:7" s="10" customFormat="1" ht="15">
      <c r="A1811" s="125"/>
      <c r="B1811" s="76" t="s">
        <v>309</v>
      </c>
      <c r="C1811" s="181"/>
      <c r="D1811" s="157"/>
      <c r="E1811" s="185"/>
      <c r="F1811" s="121"/>
      <c r="G1811" s="121"/>
    </row>
    <row r="1812" spans="1:7" s="10" customFormat="1" ht="15">
      <c r="A1812" s="19"/>
      <c r="B1812" s="20"/>
      <c r="C1812" s="18" t="s">
        <v>67</v>
      </c>
      <c r="D1812" s="7"/>
      <c r="E1812" s="21"/>
      <c r="F1812" s="26"/>
      <c r="G1812" s="26"/>
    </row>
    <row r="1813" spans="1:7" s="10" customFormat="1" ht="30">
      <c r="A1813" s="28">
        <v>1</v>
      </c>
      <c r="B1813" s="20" t="s">
        <v>282</v>
      </c>
      <c r="C1813" s="43" t="s">
        <v>601</v>
      </c>
      <c r="D1813" s="28" t="s">
        <v>9</v>
      </c>
      <c r="E1813" s="29">
        <v>61</v>
      </c>
      <c r="F1813" s="26">
        <v>0.88782326191967742</v>
      </c>
      <c r="G1813" s="26">
        <f>F1813*E1813</f>
        <v>54.157218977100321</v>
      </c>
    </row>
    <row r="1814" spans="1:7" s="10" customFormat="1" ht="30">
      <c r="A1814" s="28">
        <v>2</v>
      </c>
      <c r="B1814" s="27" t="s">
        <v>76</v>
      </c>
      <c r="C1814" s="43" t="s">
        <v>589</v>
      </c>
      <c r="D1814" s="24" t="s">
        <v>59</v>
      </c>
      <c r="E1814" s="29">
        <v>0.2</v>
      </c>
      <c r="F1814" s="26">
        <v>54.300848469931353</v>
      </c>
      <c r="G1814" s="26">
        <f t="shared" ref="G1814:G1816" si="89">F1814*E1814</f>
        <v>10.860169693986272</v>
      </c>
    </row>
    <row r="1815" spans="1:7" s="10" customFormat="1" ht="45">
      <c r="A1815" s="28">
        <v>3</v>
      </c>
      <c r="B1815" s="27" t="s">
        <v>12</v>
      </c>
      <c r="C1815" s="43" t="s">
        <v>120</v>
      </c>
      <c r="D1815" s="28" t="s">
        <v>26</v>
      </c>
      <c r="E1815" s="29">
        <v>61</v>
      </c>
      <c r="F1815" s="75">
        <v>0.22095809843746625</v>
      </c>
      <c r="G1815" s="26">
        <f t="shared" si="89"/>
        <v>13.478444004685441</v>
      </c>
    </row>
    <row r="1816" spans="1:7" s="10" customFormat="1" ht="30">
      <c r="A1816" s="28">
        <v>4</v>
      </c>
      <c r="B1816" s="20" t="s">
        <v>80</v>
      </c>
      <c r="C1816" s="43" t="s">
        <v>611</v>
      </c>
      <c r="D1816" s="28" t="s">
        <v>11</v>
      </c>
      <c r="E1816" s="49">
        <v>6.0999999999999999E-2</v>
      </c>
      <c r="F1816" s="75">
        <v>98.722664654833778</v>
      </c>
      <c r="G1816" s="26">
        <f t="shared" si="89"/>
        <v>6.02208254394486</v>
      </c>
    </row>
    <row r="1817" spans="1:7" s="10" customFormat="1" ht="18">
      <c r="A1817" s="16"/>
      <c r="B1817" s="17"/>
      <c r="C1817" s="18" t="s">
        <v>326</v>
      </c>
      <c r="D1817" s="16"/>
      <c r="E1817" s="16"/>
      <c r="F1817" s="26"/>
      <c r="G1817" s="26"/>
    </row>
    <row r="1818" spans="1:7" s="10" customFormat="1" ht="15">
      <c r="A1818" s="19"/>
      <c r="B1818" s="20"/>
      <c r="C1818" s="18" t="s">
        <v>60</v>
      </c>
      <c r="D1818" s="7"/>
      <c r="E1818" s="21"/>
      <c r="F1818" s="26"/>
      <c r="G1818" s="26"/>
    </row>
    <row r="1819" spans="1:7" s="10" customFormat="1" ht="45">
      <c r="A1819" s="19">
        <v>1</v>
      </c>
      <c r="B1819" s="20" t="s">
        <v>49</v>
      </c>
      <c r="C1819" s="23" t="s">
        <v>85</v>
      </c>
      <c r="D1819" s="24" t="s">
        <v>61</v>
      </c>
      <c r="E1819" s="25">
        <v>44</v>
      </c>
      <c r="F1819" s="75">
        <v>0.42932480293630632</v>
      </c>
      <c r="G1819" s="84">
        <f>F1819*E1819</f>
        <v>18.890291329197478</v>
      </c>
    </row>
    <row r="1820" spans="1:7" s="10" customFormat="1" ht="17.45" customHeight="1">
      <c r="A1820" s="134">
        <v>2</v>
      </c>
      <c r="B1820" s="20" t="s">
        <v>50</v>
      </c>
      <c r="C1820" s="137" t="s">
        <v>86</v>
      </c>
      <c r="D1820" s="130" t="s">
        <v>22</v>
      </c>
      <c r="E1820" s="142">
        <v>3.0000000000000001E-3</v>
      </c>
      <c r="F1820" s="126">
        <v>6042.7442181855595</v>
      </c>
      <c r="G1820" s="122">
        <f t="shared" ref="G1820:G1842" si="90">F1820*E1820</f>
        <v>18.12823265455668</v>
      </c>
    </row>
    <row r="1821" spans="1:7" s="10" customFormat="1" ht="15">
      <c r="A1821" s="134"/>
      <c r="B1821" s="27" t="s">
        <v>51</v>
      </c>
      <c r="C1821" s="137"/>
      <c r="D1821" s="141"/>
      <c r="E1821" s="143"/>
      <c r="F1821" s="189"/>
      <c r="G1821" s="190"/>
    </row>
    <row r="1822" spans="1:7" s="10" customFormat="1" ht="45">
      <c r="A1822" s="134"/>
      <c r="B1822" s="20" t="s">
        <v>87</v>
      </c>
      <c r="C1822" s="137"/>
      <c r="D1822" s="131"/>
      <c r="E1822" s="144"/>
      <c r="F1822" s="127"/>
      <c r="G1822" s="123"/>
    </row>
    <row r="1823" spans="1:7" s="10" customFormat="1" ht="17.45" customHeight="1">
      <c r="A1823" s="134">
        <v>3</v>
      </c>
      <c r="B1823" s="27" t="s">
        <v>56</v>
      </c>
      <c r="C1823" s="137" t="s">
        <v>88</v>
      </c>
      <c r="D1823" s="130" t="s">
        <v>22</v>
      </c>
      <c r="E1823" s="145">
        <v>1E-3</v>
      </c>
      <c r="F1823" s="126">
        <v>6562.3906723899836</v>
      </c>
      <c r="G1823" s="122">
        <f t="shared" si="90"/>
        <v>6.5623906723899834</v>
      </c>
    </row>
    <row r="1824" spans="1:7" s="10" customFormat="1" ht="15">
      <c r="A1824" s="134"/>
      <c r="B1824" s="20" t="s">
        <v>62</v>
      </c>
      <c r="C1824" s="137"/>
      <c r="D1824" s="141"/>
      <c r="E1824" s="146"/>
      <c r="F1824" s="189"/>
      <c r="G1824" s="190"/>
    </row>
    <row r="1825" spans="1:7" s="10" customFormat="1" ht="45">
      <c r="A1825" s="134"/>
      <c r="B1825" s="20" t="s">
        <v>89</v>
      </c>
      <c r="C1825" s="137"/>
      <c r="D1825" s="131"/>
      <c r="E1825" s="147"/>
      <c r="F1825" s="189"/>
      <c r="G1825" s="123"/>
    </row>
    <row r="1826" spans="1:7" s="10" customFormat="1" ht="17.45" customHeight="1">
      <c r="A1826" s="134">
        <v>4</v>
      </c>
      <c r="B1826" s="27" t="s">
        <v>57</v>
      </c>
      <c r="C1826" s="137" t="s">
        <v>90</v>
      </c>
      <c r="D1826" s="130" t="s">
        <v>22</v>
      </c>
      <c r="E1826" s="132">
        <v>1.35E-2</v>
      </c>
      <c r="F1826" s="126">
        <v>5955.6839307013724</v>
      </c>
      <c r="G1826" s="122">
        <f t="shared" si="90"/>
        <v>80.40173306446853</v>
      </c>
    </row>
    <row r="1827" spans="1:7" s="10" customFormat="1" ht="15">
      <c r="A1827" s="134"/>
      <c r="B1827" s="20" t="s">
        <v>64</v>
      </c>
      <c r="C1827" s="137"/>
      <c r="D1827" s="141"/>
      <c r="E1827" s="161"/>
      <c r="F1827" s="189"/>
      <c r="G1827" s="190"/>
    </row>
    <row r="1828" spans="1:7" s="10" customFormat="1" ht="45">
      <c r="A1828" s="134"/>
      <c r="B1828" s="20" t="s">
        <v>91</v>
      </c>
      <c r="C1828" s="137"/>
      <c r="D1828" s="131"/>
      <c r="E1828" s="133"/>
      <c r="F1828" s="189"/>
      <c r="G1828" s="123"/>
    </row>
    <row r="1829" spans="1:7" s="10" customFormat="1" ht="17.45" customHeight="1">
      <c r="A1829" s="134">
        <v>5</v>
      </c>
      <c r="B1829" s="27" t="s">
        <v>51</v>
      </c>
      <c r="C1829" s="137" t="s">
        <v>92</v>
      </c>
      <c r="D1829" s="130" t="s">
        <v>22</v>
      </c>
      <c r="E1829" s="132">
        <v>7.4999999999999997E-3</v>
      </c>
      <c r="F1829" s="126">
        <v>4528.6173960134092</v>
      </c>
      <c r="G1829" s="122">
        <f t="shared" si="90"/>
        <v>33.964630470100566</v>
      </c>
    </row>
    <row r="1830" spans="1:7" s="10" customFormat="1" ht="15">
      <c r="A1830" s="134"/>
      <c r="B1830" s="20" t="s">
        <v>65</v>
      </c>
      <c r="C1830" s="137"/>
      <c r="D1830" s="141"/>
      <c r="E1830" s="161"/>
      <c r="F1830" s="189"/>
      <c r="G1830" s="190"/>
    </row>
    <row r="1831" spans="1:7" s="10" customFormat="1" ht="45">
      <c r="A1831" s="134"/>
      <c r="B1831" s="20" t="s">
        <v>87</v>
      </c>
      <c r="C1831" s="137"/>
      <c r="D1831" s="131"/>
      <c r="E1831" s="133"/>
      <c r="F1831" s="189"/>
      <c r="G1831" s="123"/>
    </row>
    <row r="1832" spans="1:7" s="10" customFormat="1" ht="30">
      <c r="A1832" s="19">
        <v>6</v>
      </c>
      <c r="B1832" s="27" t="s">
        <v>18</v>
      </c>
      <c r="C1832" s="23" t="s">
        <v>17</v>
      </c>
      <c r="D1832" s="28" t="s">
        <v>8</v>
      </c>
      <c r="E1832" s="31">
        <v>1.2</v>
      </c>
      <c r="F1832" s="75">
        <v>10.331521982137893</v>
      </c>
      <c r="G1832" s="84">
        <f t="shared" si="90"/>
        <v>12.397826378565471</v>
      </c>
    </row>
    <row r="1833" spans="1:7" s="10" customFormat="1" ht="30">
      <c r="A1833" s="19">
        <v>7</v>
      </c>
      <c r="B1833" s="27" t="s">
        <v>66</v>
      </c>
      <c r="C1833" s="30" t="s">
        <v>93</v>
      </c>
      <c r="D1833" s="28" t="s">
        <v>8</v>
      </c>
      <c r="E1833" s="31">
        <v>3.4</v>
      </c>
      <c r="F1833" s="75">
        <v>10.331521982137893</v>
      </c>
      <c r="G1833" s="84">
        <f t="shared" si="90"/>
        <v>35.127174739268838</v>
      </c>
    </row>
    <row r="1834" spans="1:7" s="10" customFormat="1" ht="30">
      <c r="A1834" s="134">
        <v>8</v>
      </c>
      <c r="B1834" s="76" t="s">
        <v>94</v>
      </c>
      <c r="C1834" s="137" t="s">
        <v>95</v>
      </c>
      <c r="D1834" s="155" t="s">
        <v>41</v>
      </c>
      <c r="E1834" s="142">
        <v>0.14499999999999999</v>
      </c>
      <c r="F1834" s="126">
        <v>816.58106129202531</v>
      </c>
      <c r="G1834" s="122">
        <f t="shared" si="90"/>
        <v>118.40425388734366</v>
      </c>
    </row>
    <row r="1835" spans="1:7" s="10" customFormat="1" ht="30">
      <c r="A1835" s="134"/>
      <c r="B1835" s="20" t="s">
        <v>96</v>
      </c>
      <c r="C1835" s="137"/>
      <c r="D1835" s="156"/>
      <c r="E1835" s="143"/>
      <c r="F1835" s="189"/>
      <c r="G1835" s="190"/>
    </row>
    <row r="1836" spans="1:7" s="10" customFormat="1" ht="15">
      <c r="A1836" s="134"/>
      <c r="B1836" s="20" t="s">
        <v>19</v>
      </c>
      <c r="C1836" s="137"/>
      <c r="D1836" s="157"/>
      <c r="E1836" s="144"/>
      <c r="F1836" s="189"/>
      <c r="G1836" s="123"/>
    </row>
    <row r="1837" spans="1:7" s="10" customFormat="1" ht="15" customHeight="1">
      <c r="A1837" s="134">
        <v>9</v>
      </c>
      <c r="B1837" s="135" t="s">
        <v>97</v>
      </c>
      <c r="C1837" s="136" t="s">
        <v>634</v>
      </c>
      <c r="D1837" s="153" t="s">
        <v>15</v>
      </c>
      <c r="E1837" s="150">
        <v>0.2</v>
      </c>
      <c r="F1837" s="126">
        <v>181.66577323717109</v>
      </c>
      <c r="G1837" s="122">
        <f t="shared" si="90"/>
        <v>36.33315464743422</v>
      </c>
    </row>
    <row r="1838" spans="1:7" s="10" customFormat="1" ht="15">
      <c r="A1838" s="134"/>
      <c r="B1838" s="135"/>
      <c r="C1838" s="136"/>
      <c r="D1838" s="158"/>
      <c r="E1838" s="151"/>
      <c r="F1838" s="189"/>
      <c r="G1838" s="190"/>
    </row>
    <row r="1839" spans="1:7" s="10" customFormat="1" ht="15">
      <c r="A1839" s="134"/>
      <c r="B1839" s="135"/>
      <c r="C1839" s="136"/>
      <c r="D1839" s="158"/>
      <c r="E1839" s="151"/>
      <c r="F1839" s="189"/>
      <c r="G1839" s="190"/>
    </row>
    <row r="1840" spans="1:7" s="10" customFormat="1" ht="15">
      <c r="A1840" s="134"/>
      <c r="B1840" s="135"/>
      <c r="C1840" s="136"/>
      <c r="D1840" s="154"/>
      <c r="E1840" s="152"/>
      <c r="F1840" s="127"/>
      <c r="G1840" s="123"/>
    </row>
    <row r="1841" spans="1:7" s="10" customFormat="1" ht="30">
      <c r="A1841" s="19">
        <v>10</v>
      </c>
      <c r="B1841" s="27" t="s">
        <v>53</v>
      </c>
      <c r="C1841" s="23" t="s">
        <v>99</v>
      </c>
      <c r="D1841" s="24" t="s">
        <v>15</v>
      </c>
      <c r="E1841" s="39">
        <v>0.23499999999999999</v>
      </c>
      <c r="F1841" s="75">
        <v>605.10231349231162</v>
      </c>
      <c r="G1841" s="84">
        <f t="shared" si="90"/>
        <v>142.19904367069321</v>
      </c>
    </row>
    <row r="1842" spans="1:7" s="10" customFormat="1" ht="30">
      <c r="A1842" s="38">
        <v>11</v>
      </c>
      <c r="B1842" s="37" t="s">
        <v>642</v>
      </c>
      <c r="C1842" s="30" t="s">
        <v>674</v>
      </c>
      <c r="D1842" s="28" t="s">
        <v>10</v>
      </c>
      <c r="E1842" s="39">
        <f>E1819*0.06*1.03*0.001</f>
        <v>2.7191999999999997E-3</v>
      </c>
      <c r="F1842" s="75">
        <v>259.09653885286059</v>
      </c>
      <c r="G1842" s="75">
        <f t="shared" si="90"/>
        <v>0.70453530844869849</v>
      </c>
    </row>
    <row r="1843" spans="1:7" s="10" customFormat="1" ht="15">
      <c r="A1843" s="19"/>
      <c r="B1843" s="20"/>
      <c r="C1843" s="18" t="s">
        <v>67</v>
      </c>
      <c r="D1843" s="7"/>
      <c r="E1843" s="21"/>
      <c r="F1843" s="75"/>
      <c r="G1843" s="84"/>
    </row>
    <row r="1844" spans="1:7" s="10" customFormat="1" ht="45">
      <c r="A1844" s="19">
        <v>1</v>
      </c>
      <c r="B1844" s="20" t="s">
        <v>200</v>
      </c>
      <c r="C1844" s="61" t="s">
        <v>236</v>
      </c>
      <c r="D1844" s="67" t="s">
        <v>24</v>
      </c>
      <c r="E1844" s="79">
        <v>2</v>
      </c>
      <c r="F1844" s="75">
        <v>2.9447780089857751</v>
      </c>
      <c r="G1844" s="84">
        <f>F1844*E1844</f>
        <v>5.8895560179715503</v>
      </c>
    </row>
    <row r="1845" spans="1:7" s="10" customFormat="1" ht="30">
      <c r="A1845" s="134">
        <v>2</v>
      </c>
      <c r="B1845" s="20" t="s">
        <v>237</v>
      </c>
      <c r="C1845" s="176" t="s">
        <v>327</v>
      </c>
      <c r="D1845" s="130" t="s">
        <v>9</v>
      </c>
      <c r="E1845" s="148">
        <v>2</v>
      </c>
      <c r="F1845" s="126">
        <v>0.51495621083077026</v>
      </c>
      <c r="G1845" s="122">
        <f t="shared" ref="G1845:G1860" si="91">F1845*E1845</f>
        <v>1.0299124216615405</v>
      </c>
    </row>
    <row r="1846" spans="1:7" s="10" customFormat="1" ht="30">
      <c r="A1846" s="134"/>
      <c r="B1846" s="20" t="s">
        <v>239</v>
      </c>
      <c r="C1846" s="176"/>
      <c r="D1846" s="131"/>
      <c r="E1846" s="149"/>
      <c r="F1846" s="127"/>
      <c r="G1846" s="123"/>
    </row>
    <row r="1847" spans="1:7" s="10" customFormat="1" ht="30">
      <c r="A1847" s="28">
        <v>3</v>
      </c>
      <c r="B1847" s="20" t="s">
        <v>203</v>
      </c>
      <c r="C1847" s="43" t="s">
        <v>204</v>
      </c>
      <c r="D1847" s="28" t="s">
        <v>9</v>
      </c>
      <c r="E1847" s="31">
        <v>1.5</v>
      </c>
      <c r="F1847" s="75">
        <v>9.2100537283125625</v>
      </c>
      <c r="G1847" s="84">
        <f t="shared" si="91"/>
        <v>13.815080592468844</v>
      </c>
    </row>
    <row r="1848" spans="1:7" s="10" customFormat="1" ht="30">
      <c r="A1848" s="28">
        <v>4</v>
      </c>
      <c r="B1848" s="20" t="s">
        <v>205</v>
      </c>
      <c r="C1848" s="43" t="s">
        <v>563</v>
      </c>
      <c r="D1848" s="28" t="s">
        <v>9</v>
      </c>
      <c r="E1848" s="29">
        <v>20</v>
      </c>
      <c r="F1848" s="75">
        <v>2.1286091468083561</v>
      </c>
      <c r="G1848" s="84">
        <f t="shared" si="91"/>
        <v>42.572182936167124</v>
      </c>
    </row>
    <row r="1849" spans="1:7" s="10" customFormat="1" ht="30">
      <c r="A1849" s="28">
        <v>5</v>
      </c>
      <c r="B1849" s="62" t="s">
        <v>206</v>
      </c>
      <c r="C1849" s="43" t="s">
        <v>207</v>
      </c>
      <c r="D1849" s="28" t="s">
        <v>7</v>
      </c>
      <c r="E1849" s="45">
        <v>1</v>
      </c>
      <c r="F1849" s="75">
        <v>57.385401468792558</v>
      </c>
      <c r="G1849" s="84">
        <f t="shared" si="91"/>
        <v>57.385401468792558</v>
      </c>
    </row>
    <row r="1850" spans="1:7" s="10" customFormat="1" ht="30">
      <c r="A1850" s="28">
        <v>6</v>
      </c>
      <c r="B1850" s="20" t="s">
        <v>208</v>
      </c>
      <c r="C1850" s="23" t="s">
        <v>209</v>
      </c>
      <c r="D1850" s="38" t="s">
        <v>7</v>
      </c>
      <c r="E1850" s="41">
        <v>2</v>
      </c>
      <c r="F1850" s="75">
        <v>10.280858527825268</v>
      </c>
      <c r="G1850" s="84">
        <f t="shared" si="91"/>
        <v>20.561717055650536</v>
      </c>
    </row>
    <row r="1851" spans="1:7" s="10" customFormat="1" ht="30">
      <c r="A1851" s="28">
        <v>7</v>
      </c>
      <c r="B1851" s="20" t="s">
        <v>76</v>
      </c>
      <c r="C1851" s="23" t="s">
        <v>564</v>
      </c>
      <c r="D1851" s="24" t="s">
        <v>59</v>
      </c>
      <c r="E1851" s="38">
        <v>0.3</v>
      </c>
      <c r="F1851" s="75">
        <v>285.57032483447932</v>
      </c>
      <c r="G1851" s="84">
        <f t="shared" si="91"/>
        <v>85.671097450343794</v>
      </c>
    </row>
    <row r="1852" spans="1:7" s="10" customFormat="1" ht="30">
      <c r="A1852" s="28">
        <v>8</v>
      </c>
      <c r="B1852" s="27" t="s">
        <v>36</v>
      </c>
      <c r="C1852" s="43" t="s">
        <v>328</v>
      </c>
      <c r="D1852" s="28" t="s">
        <v>10</v>
      </c>
      <c r="E1852" s="38">
        <v>1.1999999999999999E-3</v>
      </c>
      <c r="F1852" s="75">
        <v>2034.3570358160491</v>
      </c>
      <c r="G1852" s="84">
        <f t="shared" si="91"/>
        <v>2.4412284429792588</v>
      </c>
    </row>
    <row r="1853" spans="1:7" s="10" customFormat="1" ht="30">
      <c r="A1853" s="28">
        <v>9</v>
      </c>
      <c r="B1853" s="20" t="s">
        <v>76</v>
      </c>
      <c r="C1853" s="43" t="s">
        <v>584</v>
      </c>
      <c r="D1853" s="24" t="s">
        <v>59</v>
      </c>
      <c r="E1853" s="38">
        <v>0.3</v>
      </c>
      <c r="F1853" s="75">
        <v>130.89965592825297</v>
      </c>
      <c r="G1853" s="84">
        <f t="shared" si="91"/>
        <v>39.269896778475889</v>
      </c>
    </row>
    <row r="1854" spans="1:7" s="10" customFormat="1" ht="45">
      <c r="A1854" s="28">
        <v>10</v>
      </c>
      <c r="B1854" s="27" t="s">
        <v>12</v>
      </c>
      <c r="C1854" s="43" t="s">
        <v>120</v>
      </c>
      <c r="D1854" s="28" t="s">
        <v>26</v>
      </c>
      <c r="E1854" s="29">
        <v>20</v>
      </c>
      <c r="F1854" s="75">
        <v>0.22095809843746625</v>
      </c>
      <c r="G1854" s="84">
        <f t="shared" si="91"/>
        <v>4.4191619687493251</v>
      </c>
    </row>
    <row r="1855" spans="1:7" s="10" customFormat="1" ht="45">
      <c r="A1855" s="28">
        <v>11</v>
      </c>
      <c r="B1855" s="20" t="s">
        <v>77</v>
      </c>
      <c r="C1855" s="46" t="s">
        <v>211</v>
      </c>
      <c r="D1855" s="24" t="s">
        <v>10</v>
      </c>
      <c r="E1855" s="47">
        <v>4.7999999999999996E-3</v>
      </c>
      <c r="F1855" s="75">
        <v>880.63073143589986</v>
      </c>
      <c r="G1855" s="84">
        <f t="shared" si="91"/>
        <v>4.2270275108923192</v>
      </c>
    </row>
    <row r="1856" spans="1:7" s="10" customFormat="1" ht="30">
      <c r="A1856" s="28">
        <v>12</v>
      </c>
      <c r="B1856" s="20" t="s">
        <v>329</v>
      </c>
      <c r="C1856" s="23" t="s">
        <v>614</v>
      </c>
      <c r="D1856" s="24" t="s">
        <v>43</v>
      </c>
      <c r="E1856" s="35">
        <v>0.01</v>
      </c>
      <c r="F1856" s="75">
        <v>132.9888595719197</v>
      </c>
      <c r="G1856" s="84">
        <f t="shared" si="91"/>
        <v>1.329888595719197</v>
      </c>
    </row>
    <row r="1857" spans="1:7" s="10" customFormat="1" ht="30">
      <c r="A1857" s="28">
        <v>13</v>
      </c>
      <c r="B1857" s="85" t="s">
        <v>83</v>
      </c>
      <c r="C1857" s="23" t="s">
        <v>34</v>
      </c>
      <c r="D1857" s="24" t="s">
        <v>330</v>
      </c>
      <c r="E1857" s="39">
        <f>0.1/100</f>
        <v>1E-3</v>
      </c>
      <c r="F1857" s="75">
        <v>190.46053469249225</v>
      </c>
      <c r="G1857" s="84">
        <f t="shared" si="91"/>
        <v>0.19046053469249224</v>
      </c>
    </row>
    <row r="1858" spans="1:7" s="10" customFormat="1" ht="45">
      <c r="A1858" s="28">
        <v>14</v>
      </c>
      <c r="B1858" s="20" t="s">
        <v>27</v>
      </c>
      <c r="C1858" s="48" t="s">
        <v>212</v>
      </c>
      <c r="D1858" s="28" t="s">
        <v>15</v>
      </c>
      <c r="E1858" s="49">
        <f>0.3/100</f>
        <v>3.0000000000000001E-3</v>
      </c>
      <c r="F1858" s="75">
        <v>98.825825769115596</v>
      </c>
      <c r="G1858" s="84">
        <f t="shared" si="91"/>
        <v>0.2964774773073468</v>
      </c>
    </row>
    <row r="1859" spans="1:7" s="10" customFormat="1" ht="32.25">
      <c r="A1859" s="28">
        <v>15</v>
      </c>
      <c r="B1859" s="27" t="s">
        <v>78</v>
      </c>
      <c r="C1859" s="43" t="s">
        <v>331</v>
      </c>
      <c r="D1859" s="28" t="s">
        <v>26</v>
      </c>
      <c r="E1859" s="31">
        <v>0.5</v>
      </c>
      <c r="F1859" s="75">
        <v>0.83764251309480542</v>
      </c>
      <c r="G1859" s="84">
        <f t="shared" si="91"/>
        <v>0.41882125654740271</v>
      </c>
    </row>
    <row r="1860" spans="1:7" s="10" customFormat="1" ht="45">
      <c r="A1860" s="28">
        <v>16</v>
      </c>
      <c r="B1860" s="20" t="s">
        <v>79</v>
      </c>
      <c r="C1860" s="43" t="s">
        <v>565</v>
      </c>
      <c r="D1860" s="28" t="s">
        <v>11</v>
      </c>
      <c r="E1860" s="77">
        <v>2.1499999999999998E-2</v>
      </c>
      <c r="F1860" s="75">
        <v>114.47403096544595</v>
      </c>
      <c r="G1860" s="84">
        <f t="shared" si="91"/>
        <v>2.4611916657570876</v>
      </c>
    </row>
    <row r="1861" spans="1:7" s="10" customFormat="1" ht="15">
      <c r="A1861" s="50"/>
      <c r="B1861" s="51"/>
      <c r="C1861" s="18" t="s">
        <v>195</v>
      </c>
      <c r="D1861" s="50"/>
      <c r="E1861" s="50"/>
      <c r="G1861" s="84"/>
    </row>
    <row r="1862" spans="1:7" s="10" customFormat="1" ht="30">
      <c r="A1862" s="38">
        <v>1</v>
      </c>
      <c r="B1862" s="27" t="s">
        <v>20</v>
      </c>
      <c r="C1862" s="23" t="s">
        <v>32</v>
      </c>
      <c r="D1862" s="53" t="s">
        <v>8</v>
      </c>
      <c r="E1862" s="35">
        <v>0.3</v>
      </c>
      <c r="F1862" s="75">
        <v>40.437061612773178</v>
      </c>
      <c r="G1862" s="84">
        <f>F1862*E1862</f>
        <v>12.131118483831953</v>
      </c>
    </row>
    <row r="1863" spans="1:7" s="10" customFormat="1" ht="30">
      <c r="A1863" s="38">
        <v>2</v>
      </c>
      <c r="B1863" s="27" t="s">
        <v>35</v>
      </c>
      <c r="C1863" s="46" t="s">
        <v>81</v>
      </c>
      <c r="D1863" s="53" t="s">
        <v>8</v>
      </c>
      <c r="E1863" s="35">
        <v>0.8</v>
      </c>
      <c r="F1863" s="75">
        <v>53.105241403184841</v>
      </c>
      <c r="G1863" s="84">
        <f t="shared" ref="G1863:G1871" si="92">F1863*E1863</f>
        <v>42.484193122547879</v>
      </c>
    </row>
    <row r="1864" spans="1:7" s="10" customFormat="1" ht="30">
      <c r="A1864" s="38">
        <v>3</v>
      </c>
      <c r="B1864" s="20" t="s">
        <v>12</v>
      </c>
      <c r="C1864" s="23" t="s">
        <v>82</v>
      </c>
      <c r="D1864" s="53" t="s">
        <v>7</v>
      </c>
      <c r="E1864" s="41">
        <v>1</v>
      </c>
      <c r="F1864" s="75">
        <v>41.24551170832703</v>
      </c>
      <c r="G1864" s="84">
        <f t="shared" si="92"/>
        <v>41.24551170832703</v>
      </c>
    </row>
    <row r="1865" spans="1:7" s="10" customFormat="1" ht="45">
      <c r="A1865" s="38">
        <v>4</v>
      </c>
      <c r="B1865" s="20" t="s">
        <v>12</v>
      </c>
      <c r="C1865" s="61" t="s">
        <v>196</v>
      </c>
      <c r="D1865" s="53" t="s">
        <v>7</v>
      </c>
      <c r="E1865" s="41">
        <v>1</v>
      </c>
      <c r="F1865" s="75">
        <v>28.238444980308188</v>
      </c>
      <c r="G1865" s="84">
        <f t="shared" si="92"/>
        <v>28.238444980308188</v>
      </c>
    </row>
    <row r="1866" spans="1:7" s="10" customFormat="1" ht="45">
      <c r="A1866" s="38">
        <v>5</v>
      </c>
      <c r="B1866" s="20" t="s">
        <v>12</v>
      </c>
      <c r="C1866" s="61" t="s">
        <v>197</v>
      </c>
      <c r="D1866" s="53" t="s">
        <v>7</v>
      </c>
      <c r="E1866" s="41">
        <v>1</v>
      </c>
      <c r="F1866" s="75">
        <v>29.461079791662169</v>
      </c>
      <c r="G1866" s="84">
        <f t="shared" si="92"/>
        <v>29.461079791662169</v>
      </c>
    </row>
    <row r="1867" spans="1:7" s="10" customFormat="1" ht="30">
      <c r="A1867" s="38">
        <v>6</v>
      </c>
      <c r="B1867" s="20" t="s">
        <v>12</v>
      </c>
      <c r="C1867" s="61" t="s">
        <v>198</v>
      </c>
      <c r="D1867" s="53" t="s">
        <v>7</v>
      </c>
      <c r="E1867" s="41">
        <v>1</v>
      </c>
      <c r="F1867" s="75">
        <v>121.11449902352317</v>
      </c>
      <c r="G1867" s="84">
        <f t="shared" si="92"/>
        <v>121.11449902352317</v>
      </c>
    </row>
    <row r="1868" spans="1:7" s="10" customFormat="1" ht="25.15" customHeight="1">
      <c r="A1868" s="38">
        <v>7</v>
      </c>
      <c r="B1868" s="27" t="s">
        <v>30</v>
      </c>
      <c r="C1868" s="46" t="s">
        <v>157</v>
      </c>
      <c r="D1868" s="38" t="s">
        <v>10</v>
      </c>
      <c r="E1868" s="47">
        <v>1.72E-2</v>
      </c>
      <c r="F1868" s="75">
        <v>812.96067289764358</v>
      </c>
      <c r="G1868" s="84">
        <f t="shared" si="92"/>
        <v>13.98292357383947</v>
      </c>
    </row>
    <row r="1869" spans="1:7" s="10" customFormat="1" ht="30">
      <c r="A1869" s="38">
        <v>8</v>
      </c>
      <c r="B1869" s="62" t="s">
        <v>158</v>
      </c>
      <c r="C1869" s="23" t="s">
        <v>33</v>
      </c>
      <c r="D1869" s="38" t="s">
        <v>10</v>
      </c>
      <c r="E1869" s="47">
        <v>2.3199999999999998E-2</v>
      </c>
      <c r="F1869" s="75">
        <v>810.17969427070966</v>
      </c>
      <c r="G1869" s="84">
        <f t="shared" si="92"/>
        <v>18.796168907080464</v>
      </c>
    </row>
    <row r="1870" spans="1:7" s="10" customFormat="1" ht="30">
      <c r="A1870" s="38">
        <v>9</v>
      </c>
      <c r="B1870" s="20" t="s">
        <v>29</v>
      </c>
      <c r="C1870" s="61" t="s">
        <v>34</v>
      </c>
      <c r="D1870" s="24" t="s">
        <v>15</v>
      </c>
      <c r="E1870" s="64">
        <f>0.1/100</f>
        <v>1E-3</v>
      </c>
      <c r="F1870" s="75">
        <v>191.96304976186704</v>
      </c>
      <c r="G1870" s="84">
        <f t="shared" si="92"/>
        <v>0.19196304976186704</v>
      </c>
    </row>
    <row r="1871" spans="1:7" s="10" customFormat="1" ht="30">
      <c r="A1871" s="38">
        <v>10</v>
      </c>
      <c r="B1871" s="58" t="s">
        <v>159</v>
      </c>
      <c r="C1871" s="46" t="s">
        <v>44</v>
      </c>
      <c r="D1871" s="38" t="s">
        <v>10</v>
      </c>
      <c r="E1871" s="47">
        <v>4.0399999999999998E-2</v>
      </c>
      <c r="F1871" s="75">
        <v>8.4005156213570373</v>
      </c>
      <c r="G1871" s="84">
        <f t="shared" si="92"/>
        <v>0.3393808311028243</v>
      </c>
    </row>
    <row r="1872" spans="1:7" s="10" customFormat="1" ht="18">
      <c r="A1872" s="16"/>
      <c r="B1872" s="17"/>
      <c r="C1872" s="18" t="s">
        <v>332</v>
      </c>
      <c r="D1872" s="16"/>
      <c r="E1872" s="16"/>
      <c r="F1872" s="26"/>
      <c r="G1872" s="26"/>
    </row>
    <row r="1873" spans="1:7" s="10" customFormat="1" ht="15">
      <c r="A1873" s="19"/>
      <c r="B1873" s="20"/>
      <c r="C1873" s="18" t="s">
        <v>60</v>
      </c>
      <c r="D1873" s="7"/>
      <c r="E1873" s="21"/>
      <c r="F1873" s="26"/>
      <c r="G1873" s="26"/>
    </row>
    <row r="1874" spans="1:7" s="10" customFormat="1" ht="45">
      <c r="A1874" s="19">
        <v>1</v>
      </c>
      <c r="B1874" s="20" t="s">
        <v>49</v>
      </c>
      <c r="C1874" s="23" t="s">
        <v>85</v>
      </c>
      <c r="D1874" s="24" t="s">
        <v>61</v>
      </c>
      <c r="E1874" s="25">
        <v>114</v>
      </c>
      <c r="F1874" s="75">
        <v>0.42932480293630632</v>
      </c>
      <c r="G1874" s="84">
        <f>F1874*E1874</f>
        <v>48.943027534738917</v>
      </c>
    </row>
    <row r="1875" spans="1:7" s="10" customFormat="1" ht="17.45" customHeight="1">
      <c r="A1875" s="134">
        <v>2</v>
      </c>
      <c r="B1875" s="20" t="s">
        <v>50</v>
      </c>
      <c r="C1875" s="137" t="s">
        <v>86</v>
      </c>
      <c r="D1875" s="130" t="s">
        <v>22</v>
      </c>
      <c r="E1875" s="138">
        <v>6.1000000000000004E-3</v>
      </c>
      <c r="F1875" s="126">
        <v>6042.7442181855586</v>
      </c>
      <c r="G1875" s="122">
        <f t="shared" ref="G1875:G1901" si="93">F1875*E1875</f>
        <v>36.860739730931911</v>
      </c>
    </row>
    <row r="1876" spans="1:7" s="10" customFormat="1" ht="15">
      <c r="A1876" s="134"/>
      <c r="B1876" s="27" t="s">
        <v>51</v>
      </c>
      <c r="C1876" s="137"/>
      <c r="D1876" s="141"/>
      <c r="E1876" s="139"/>
      <c r="F1876" s="189"/>
      <c r="G1876" s="190"/>
    </row>
    <row r="1877" spans="1:7" s="10" customFormat="1" ht="45">
      <c r="A1877" s="134"/>
      <c r="B1877" s="20" t="s">
        <v>87</v>
      </c>
      <c r="C1877" s="137"/>
      <c r="D1877" s="131"/>
      <c r="E1877" s="140"/>
      <c r="F1877" s="127"/>
      <c r="G1877" s="123"/>
    </row>
    <row r="1878" spans="1:7" s="10" customFormat="1" ht="17.45" customHeight="1">
      <c r="A1878" s="134">
        <v>3</v>
      </c>
      <c r="B1878" s="27" t="s">
        <v>56</v>
      </c>
      <c r="C1878" s="137" t="s">
        <v>88</v>
      </c>
      <c r="D1878" s="130" t="s">
        <v>22</v>
      </c>
      <c r="E1878" s="132">
        <v>2.0999999999999999E-3</v>
      </c>
      <c r="F1878" s="126">
        <v>6562.3906723899836</v>
      </c>
      <c r="G1878" s="122">
        <f t="shared" si="93"/>
        <v>13.781020412018965</v>
      </c>
    </row>
    <row r="1879" spans="1:7" s="10" customFormat="1" ht="15">
      <c r="A1879" s="134"/>
      <c r="B1879" s="20" t="s">
        <v>62</v>
      </c>
      <c r="C1879" s="137"/>
      <c r="D1879" s="141"/>
      <c r="E1879" s="161"/>
      <c r="F1879" s="189"/>
      <c r="G1879" s="190"/>
    </row>
    <row r="1880" spans="1:7" s="10" customFormat="1" ht="45">
      <c r="A1880" s="134"/>
      <c r="B1880" s="20" t="s">
        <v>89</v>
      </c>
      <c r="C1880" s="137"/>
      <c r="D1880" s="131"/>
      <c r="E1880" s="133"/>
      <c r="F1880" s="127"/>
      <c r="G1880" s="123"/>
    </row>
    <row r="1881" spans="1:7" s="10" customFormat="1" ht="17.45" customHeight="1">
      <c r="A1881" s="134">
        <v>4</v>
      </c>
      <c r="B1881" s="27" t="s">
        <v>57</v>
      </c>
      <c r="C1881" s="137" t="s">
        <v>90</v>
      </c>
      <c r="D1881" s="130" t="s">
        <v>22</v>
      </c>
      <c r="E1881" s="145">
        <v>2.7E-2</v>
      </c>
      <c r="F1881" s="126">
        <v>5955.6839307013724</v>
      </c>
      <c r="G1881" s="122">
        <f t="shared" si="93"/>
        <v>160.80346612893706</v>
      </c>
    </row>
    <row r="1882" spans="1:7" s="10" customFormat="1" ht="15">
      <c r="A1882" s="134"/>
      <c r="B1882" s="20" t="s">
        <v>64</v>
      </c>
      <c r="C1882" s="137"/>
      <c r="D1882" s="141"/>
      <c r="E1882" s="146"/>
      <c r="F1882" s="189"/>
      <c r="G1882" s="190"/>
    </row>
    <row r="1883" spans="1:7" s="10" customFormat="1" ht="45">
      <c r="A1883" s="134"/>
      <c r="B1883" s="20" t="s">
        <v>91</v>
      </c>
      <c r="C1883" s="137"/>
      <c r="D1883" s="131"/>
      <c r="E1883" s="147"/>
      <c r="F1883" s="127"/>
      <c r="G1883" s="123"/>
    </row>
    <row r="1884" spans="1:7" s="10" customFormat="1" ht="17.45" customHeight="1">
      <c r="A1884" s="124">
        <v>5</v>
      </c>
      <c r="B1884" s="27" t="s">
        <v>51</v>
      </c>
      <c r="C1884" s="177" t="s">
        <v>92</v>
      </c>
      <c r="D1884" s="130" t="s">
        <v>22</v>
      </c>
      <c r="E1884" s="132">
        <v>1.4500000000000001E-2</v>
      </c>
      <c r="F1884" s="126">
        <v>4351.0202362169985</v>
      </c>
      <c r="G1884" s="122">
        <f t="shared" si="93"/>
        <v>63.089793425146482</v>
      </c>
    </row>
    <row r="1885" spans="1:7" s="10" customFormat="1" ht="45">
      <c r="A1885" s="125"/>
      <c r="B1885" s="20" t="s">
        <v>87</v>
      </c>
      <c r="C1885" s="178"/>
      <c r="D1885" s="131"/>
      <c r="E1885" s="133"/>
      <c r="F1885" s="127"/>
      <c r="G1885" s="123"/>
    </row>
    <row r="1886" spans="1:7" s="10" customFormat="1" ht="30">
      <c r="A1886" s="19">
        <v>6</v>
      </c>
      <c r="B1886" s="20" t="s">
        <v>65</v>
      </c>
      <c r="C1886" s="43" t="s">
        <v>382</v>
      </c>
      <c r="D1886" s="28" t="s">
        <v>21</v>
      </c>
      <c r="E1886" s="35">
        <f>1/100</f>
        <v>0.01</v>
      </c>
      <c r="F1886" s="75">
        <v>591.99053265470229</v>
      </c>
      <c r="G1886" s="75">
        <f t="shared" ref="G1886" si="94">F1886*E1886</f>
        <v>5.9199053265470232</v>
      </c>
    </row>
    <row r="1887" spans="1:7" s="10" customFormat="1" ht="30">
      <c r="A1887" s="19">
        <v>7</v>
      </c>
      <c r="B1887" s="27" t="s">
        <v>18</v>
      </c>
      <c r="C1887" s="23" t="s">
        <v>17</v>
      </c>
      <c r="D1887" s="28" t="s">
        <v>8</v>
      </c>
      <c r="E1887" s="31">
        <v>3.5</v>
      </c>
      <c r="F1887" s="75">
        <v>10.331521982137891</v>
      </c>
      <c r="G1887" s="84">
        <f t="shared" si="93"/>
        <v>36.160326937482623</v>
      </c>
    </row>
    <row r="1888" spans="1:7" s="10" customFormat="1" ht="30">
      <c r="A1888" s="19">
        <v>8</v>
      </c>
      <c r="B1888" s="27" t="s">
        <v>66</v>
      </c>
      <c r="C1888" s="30" t="s">
        <v>93</v>
      </c>
      <c r="D1888" s="28" t="s">
        <v>8</v>
      </c>
      <c r="E1888" s="29">
        <v>9</v>
      </c>
      <c r="F1888" s="75">
        <v>10.331521982137893</v>
      </c>
      <c r="G1888" s="84">
        <f t="shared" si="93"/>
        <v>92.983697839241046</v>
      </c>
    </row>
    <row r="1889" spans="1:7" s="10" customFormat="1" ht="17.45" customHeight="1">
      <c r="A1889" s="134">
        <v>9</v>
      </c>
      <c r="B1889" s="76" t="s">
        <v>309</v>
      </c>
      <c r="C1889" s="137" t="s">
        <v>310</v>
      </c>
      <c r="D1889" s="153" t="s">
        <v>21</v>
      </c>
      <c r="E1889" s="150">
        <v>0.01</v>
      </c>
      <c r="F1889" s="126">
        <v>241.90700219674332</v>
      </c>
      <c r="G1889" s="122">
        <f t="shared" si="93"/>
        <v>2.4190700219674333</v>
      </c>
    </row>
    <row r="1890" spans="1:7" s="10" customFormat="1" ht="15">
      <c r="A1890" s="134"/>
      <c r="B1890" s="20" t="s">
        <v>19</v>
      </c>
      <c r="C1890" s="137"/>
      <c r="D1890" s="154"/>
      <c r="E1890" s="152"/>
      <c r="F1890" s="127"/>
      <c r="G1890" s="123"/>
    </row>
    <row r="1891" spans="1:7" s="10" customFormat="1" ht="30">
      <c r="A1891" s="134">
        <v>10</v>
      </c>
      <c r="B1891" s="20" t="s">
        <v>96</v>
      </c>
      <c r="C1891" s="137" t="s">
        <v>95</v>
      </c>
      <c r="D1891" s="155" t="s">
        <v>41</v>
      </c>
      <c r="E1891" s="142">
        <v>0.255</v>
      </c>
      <c r="F1891" s="126">
        <v>810.80080809040089</v>
      </c>
      <c r="G1891" s="122">
        <f t="shared" si="93"/>
        <v>206.75420606305224</v>
      </c>
    </row>
    <row r="1892" spans="1:7" s="10" customFormat="1" ht="15">
      <c r="A1892" s="134"/>
      <c r="B1892" s="20" t="s">
        <v>19</v>
      </c>
      <c r="C1892" s="137"/>
      <c r="D1892" s="157"/>
      <c r="E1892" s="144"/>
      <c r="F1892" s="127"/>
      <c r="G1892" s="123"/>
    </row>
    <row r="1893" spans="1:7" s="10" customFormat="1" ht="30">
      <c r="A1893" s="19">
        <v>11</v>
      </c>
      <c r="B1893" s="27" t="s">
        <v>171</v>
      </c>
      <c r="C1893" s="23" t="s">
        <v>172</v>
      </c>
      <c r="D1893" s="38" t="s">
        <v>9</v>
      </c>
      <c r="E1893" s="29">
        <v>3</v>
      </c>
      <c r="F1893" s="75">
        <v>1.3426589400415929</v>
      </c>
      <c r="G1893" s="84">
        <f t="shared" si="93"/>
        <v>4.0279768201247785</v>
      </c>
    </row>
    <row r="1894" spans="1:7" s="10" customFormat="1" ht="30">
      <c r="A1894" s="19">
        <v>12</v>
      </c>
      <c r="B1894" s="27" t="s">
        <v>173</v>
      </c>
      <c r="C1894" s="23" t="s">
        <v>174</v>
      </c>
      <c r="D1894" s="67" t="s">
        <v>175</v>
      </c>
      <c r="E1894" s="31">
        <v>0.03</v>
      </c>
      <c r="F1894" s="75">
        <v>422.47585786067361</v>
      </c>
      <c r="G1894" s="84">
        <f t="shared" si="93"/>
        <v>12.674275735820208</v>
      </c>
    </row>
    <row r="1895" spans="1:7" s="10" customFormat="1" ht="30">
      <c r="A1895" s="19">
        <v>13</v>
      </c>
      <c r="B1895" s="27" t="s">
        <v>20</v>
      </c>
      <c r="C1895" s="23" t="s">
        <v>624</v>
      </c>
      <c r="D1895" s="67" t="s">
        <v>8</v>
      </c>
      <c r="E1895" s="68">
        <v>0.16500000000000001</v>
      </c>
      <c r="F1895" s="75">
        <v>40.437061612773178</v>
      </c>
      <c r="G1895" s="84">
        <f t="shared" si="93"/>
        <v>6.6721151661075746</v>
      </c>
    </row>
    <row r="1896" spans="1:7" s="10" customFormat="1" ht="15" customHeight="1">
      <c r="A1896" s="134">
        <v>14</v>
      </c>
      <c r="B1896" s="135" t="s">
        <v>97</v>
      </c>
      <c r="C1896" s="136" t="s">
        <v>634</v>
      </c>
      <c r="D1896" s="153" t="s">
        <v>15</v>
      </c>
      <c r="E1896" s="150">
        <v>0.46</v>
      </c>
      <c r="F1896" s="126">
        <v>174.67016668814387</v>
      </c>
      <c r="G1896" s="122">
        <f t="shared" si="93"/>
        <v>80.348276676546178</v>
      </c>
    </row>
    <row r="1897" spans="1:7" s="10" customFormat="1" ht="15">
      <c r="A1897" s="134"/>
      <c r="B1897" s="135"/>
      <c r="C1897" s="136"/>
      <c r="D1897" s="158"/>
      <c r="E1897" s="151"/>
      <c r="F1897" s="189"/>
      <c r="G1897" s="190"/>
    </row>
    <row r="1898" spans="1:7" s="10" customFormat="1" ht="15">
      <c r="A1898" s="134"/>
      <c r="B1898" s="135"/>
      <c r="C1898" s="136"/>
      <c r="D1898" s="158"/>
      <c r="E1898" s="151"/>
      <c r="F1898" s="189"/>
      <c r="G1898" s="190"/>
    </row>
    <row r="1899" spans="1:7" s="10" customFormat="1" ht="15">
      <c r="A1899" s="134"/>
      <c r="B1899" s="135"/>
      <c r="C1899" s="136"/>
      <c r="D1899" s="154"/>
      <c r="E1899" s="152"/>
      <c r="F1899" s="127"/>
      <c r="G1899" s="123"/>
    </row>
    <row r="1900" spans="1:7" s="10" customFormat="1" ht="30">
      <c r="A1900" s="19">
        <v>15</v>
      </c>
      <c r="B1900" s="27" t="s">
        <v>53</v>
      </c>
      <c r="C1900" s="23" t="s">
        <v>99</v>
      </c>
      <c r="D1900" s="24" t="s">
        <v>15</v>
      </c>
      <c r="E1900" s="35">
        <v>0.56999999999999995</v>
      </c>
      <c r="F1900" s="75">
        <v>605.10231349231162</v>
      </c>
      <c r="G1900" s="84">
        <f t="shared" si="93"/>
        <v>344.90831869061759</v>
      </c>
    </row>
    <row r="1901" spans="1:7" s="10" customFormat="1" ht="30">
      <c r="A1901" s="38">
        <v>16</v>
      </c>
      <c r="B1901" s="37" t="s">
        <v>642</v>
      </c>
      <c r="C1901" s="30" t="s">
        <v>657</v>
      </c>
      <c r="D1901" s="28" t="s">
        <v>10</v>
      </c>
      <c r="E1901" s="39">
        <f>E1874*0.06*1.03*0.001</f>
        <v>7.0452000000000006E-3</v>
      </c>
      <c r="F1901" s="75">
        <v>259.09653885286059</v>
      </c>
      <c r="G1901" s="75">
        <f t="shared" si="93"/>
        <v>1.8253869355261736</v>
      </c>
    </row>
    <row r="1902" spans="1:7" s="10" customFormat="1" ht="15">
      <c r="A1902" s="19"/>
      <c r="B1902" s="20"/>
      <c r="C1902" s="18" t="s">
        <v>67</v>
      </c>
      <c r="D1902" s="7"/>
      <c r="E1902" s="21"/>
      <c r="F1902" s="75"/>
      <c r="G1902" s="84"/>
    </row>
    <row r="1903" spans="1:7" s="10" customFormat="1" ht="45">
      <c r="A1903" s="19">
        <v>1</v>
      </c>
      <c r="B1903" s="20" t="s">
        <v>200</v>
      </c>
      <c r="C1903" s="61" t="s">
        <v>236</v>
      </c>
      <c r="D1903" s="67" t="s">
        <v>24</v>
      </c>
      <c r="E1903" s="79">
        <v>2</v>
      </c>
      <c r="F1903" s="75">
        <v>2.9447780089857751</v>
      </c>
      <c r="G1903" s="84">
        <f>F1903*E1903</f>
        <v>5.8895560179715503</v>
      </c>
    </row>
    <row r="1904" spans="1:7" s="10" customFormat="1" ht="45">
      <c r="A1904" s="19">
        <v>2</v>
      </c>
      <c r="B1904" s="20" t="s">
        <v>301</v>
      </c>
      <c r="C1904" s="61" t="s">
        <v>333</v>
      </c>
      <c r="D1904" s="67" t="s">
        <v>24</v>
      </c>
      <c r="E1904" s="79">
        <v>2</v>
      </c>
      <c r="F1904" s="75">
        <v>2.0303182863259295</v>
      </c>
      <c r="G1904" s="84">
        <f t="shared" ref="G1904:G1925" si="95">F1904*E1904</f>
        <v>4.060636572651859</v>
      </c>
    </row>
    <row r="1905" spans="1:7" s="10" customFormat="1" ht="30">
      <c r="A1905" s="19">
        <v>3</v>
      </c>
      <c r="B1905" s="20" t="s">
        <v>237</v>
      </c>
      <c r="C1905" s="61" t="s">
        <v>334</v>
      </c>
      <c r="D1905" s="28" t="s">
        <v>9</v>
      </c>
      <c r="E1905" s="53">
        <v>1</v>
      </c>
      <c r="F1905" s="75">
        <v>0.49826328190205582</v>
      </c>
      <c r="G1905" s="84">
        <f t="shared" si="95"/>
        <v>0.49826328190205582</v>
      </c>
    </row>
    <row r="1906" spans="1:7" s="10" customFormat="1" ht="30">
      <c r="A1906" s="19">
        <v>4</v>
      </c>
      <c r="B1906" s="20" t="s">
        <v>335</v>
      </c>
      <c r="C1906" s="61" t="s">
        <v>336</v>
      </c>
      <c r="D1906" s="28" t="s">
        <v>9</v>
      </c>
      <c r="E1906" s="53">
        <v>2</v>
      </c>
      <c r="F1906" s="75">
        <v>0.39560352531920173</v>
      </c>
      <c r="G1906" s="84">
        <f t="shared" si="95"/>
        <v>0.79120705063840346</v>
      </c>
    </row>
    <row r="1907" spans="1:7" s="10" customFormat="1" ht="30">
      <c r="A1907" s="19">
        <v>5</v>
      </c>
      <c r="B1907" s="20" t="s">
        <v>239</v>
      </c>
      <c r="C1907" s="61" t="s">
        <v>337</v>
      </c>
      <c r="D1907" s="28" t="s">
        <v>10</v>
      </c>
      <c r="E1907" s="38">
        <v>2.2700000000000001E-2</v>
      </c>
      <c r="F1907" s="75">
        <v>1.5898027551156555</v>
      </c>
      <c r="G1907" s="84">
        <f t="shared" si="95"/>
        <v>3.6088522541125385E-2</v>
      </c>
    </row>
    <row r="1908" spans="1:7" s="10" customFormat="1" ht="30">
      <c r="A1908" s="28">
        <v>6</v>
      </c>
      <c r="B1908" s="20" t="s">
        <v>203</v>
      </c>
      <c r="C1908" s="43" t="s">
        <v>204</v>
      </c>
      <c r="D1908" s="28" t="s">
        <v>9</v>
      </c>
      <c r="E1908" s="29">
        <v>1</v>
      </c>
      <c r="F1908" s="75">
        <v>9.2100537283125625</v>
      </c>
      <c r="G1908" s="84">
        <f t="shared" si="95"/>
        <v>9.2100537283125625</v>
      </c>
    </row>
    <row r="1909" spans="1:7" s="10" customFormat="1" ht="30">
      <c r="A1909" s="28">
        <v>7</v>
      </c>
      <c r="B1909" s="20" t="s">
        <v>71</v>
      </c>
      <c r="C1909" s="43" t="s">
        <v>182</v>
      </c>
      <c r="D1909" s="28" t="s">
        <v>9</v>
      </c>
      <c r="E1909" s="29">
        <v>1</v>
      </c>
      <c r="F1909" s="75">
        <v>2.9968107406156039</v>
      </c>
      <c r="G1909" s="84">
        <f t="shared" si="95"/>
        <v>2.9968107406156039</v>
      </c>
    </row>
    <row r="1910" spans="1:7" s="10" customFormat="1" ht="30">
      <c r="A1910" s="28">
        <v>8</v>
      </c>
      <c r="B1910" s="20" t="s">
        <v>205</v>
      </c>
      <c r="C1910" s="43" t="s">
        <v>563</v>
      </c>
      <c r="D1910" s="28" t="s">
        <v>9</v>
      </c>
      <c r="E1910" s="29">
        <v>1</v>
      </c>
      <c r="F1910" s="75">
        <v>2.1286091468083561</v>
      </c>
      <c r="G1910" s="84">
        <f t="shared" si="95"/>
        <v>2.1286091468083561</v>
      </c>
    </row>
    <row r="1911" spans="1:7" s="10" customFormat="1" ht="30">
      <c r="A1911" s="28">
        <v>9</v>
      </c>
      <c r="B1911" s="20" t="s">
        <v>183</v>
      </c>
      <c r="C1911" s="43" t="s">
        <v>568</v>
      </c>
      <c r="D1911" s="28" t="s">
        <v>9</v>
      </c>
      <c r="E1911" s="29">
        <v>51</v>
      </c>
      <c r="F1911" s="75">
        <v>1.2300137036998333</v>
      </c>
      <c r="G1911" s="84">
        <f t="shared" si="95"/>
        <v>62.730698888691499</v>
      </c>
    </row>
    <row r="1912" spans="1:7" s="10" customFormat="1" ht="30">
      <c r="A1912" s="28">
        <v>10</v>
      </c>
      <c r="B1912" s="20" t="s">
        <v>74</v>
      </c>
      <c r="C1912" s="43" t="s">
        <v>73</v>
      </c>
      <c r="D1912" s="28" t="s">
        <v>7</v>
      </c>
      <c r="E1912" s="45">
        <v>1</v>
      </c>
      <c r="F1912" s="75">
        <v>39.475696836194516</v>
      </c>
      <c r="G1912" s="84">
        <f t="shared" si="95"/>
        <v>39.475696836194516</v>
      </c>
    </row>
    <row r="1913" spans="1:7" s="10" customFormat="1" ht="30">
      <c r="A1913" s="28">
        <v>11</v>
      </c>
      <c r="B1913" s="20" t="s">
        <v>75</v>
      </c>
      <c r="C1913" s="23" t="s">
        <v>188</v>
      </c>
      <c r="D1913" s="38" t="s">
        <v>7</v>
      </c>
      <c r="E1913" s="41">
        <v>2</v>
      </c>
      <c r="F1913" s="75">
        <v>8.9514780835447958</v>
      </c>
      <c r="G1913" s="84">
        <f t="shared" si="95"/>
        <v>17.902956167089592</v>
      </c>
    </row>
    <row r="1914" spans="1:7" s="10" customFormat="1" ht="30">
      <c r="A1914" s="28">
        <v>12</v>
      </c>
      <c r="B1914" s="20" t="s">
        <v>76</v>
      </c>
      <c r="C1914" s="23" t="s">
        <v>564</v>
      </c>
      <c r="D1914" s="24" t="s">
        <v>59</v>
      </c>
      <c r="E1914" s="38">
        <v>0.2</v>
      </c>
      <c r="F1914" s="75">
        <v>285.57032483447932</v>
      </c>
      <c r="G1914" s="84">
        <f t="shared" si="95"/>
        <v>57.114064966895867</v>
      </c>
    </row>
    <row r="1915" spans="1:7" s="10" customFormat="1" ht="30">
      <c r="A1915" s="28">
        <v>13</v>
      </c>
      <c r="B1915" s="27" t="s">
        <v>76</v>
      </c>
      <c r="C1915" s="23" t="s">
        <v>569</v>
      </c>
      <c r="D1915" s="24" t="s">
        <v>59</v>
      </c>
      <c r="E1915" s="38">
        <v>0.2</v>
      </c>
      <c r="F1915" s="75">
        <v>189.82181551157734</v>
      </c>
      <c r="G1915" s="84">
        <f t="shared" si="95"/>
        <v>37.964363102315467</v>
      </c>
    </row>
    <row r="1916" spans="1:7" s="10" customFormat="1" ht="30">
      <c r="A1916" s="28">
        <v>14</v>
      </c>
      <c r="B1916" s="27" t="s">
        <v>36</v>
      </c>
      <c r="C1916" s="43" t="s">
        <v>261</v>
      </c>
      <c r="D1916" s="28" t="s">
        <v>10</v>
      </c>
      <c r="E1916" s="38">
        <v>1E-3</v>
      </c>
      <c r="F1916" s="75">
        <v>2034.3570358160493</v>
      </c>
      <c r="G1916" s="84">
        <f t="shared" si="95"/>
        <v>2.0343570358160492</v>
      </c>
    </row>
    <row r="1917" spans="1:7" s="10" customFormat="1" ht="30">
      <c r="A1917" s="28">
        <v>15</v>
      </c>
      <c r="B1917" s="20" t="s">
        <v>76</v>
      </c>
      <c r="C1917" s="43" t="s">
        <v>571</v>
      </c>
      <c r="D1917" s="24" t="s">
        <v>59</v>
      </c>
      <c r="E1917" s="29">
        <v>0.5</v>
      </c>
      <c r="F1917" s="75">
        <v>57.246956449097574</v>
      </c>
      <c r="G1917" s="84">
        <f t="shared" si="95"/>
        <v>28.623478224548787</v>
      </c>
    </row>
    <row r="1918" spans="1:7" s="10" customFormat="1" ht="45">
      <c r="A1918" s="28">
        <v>16</v>
      </c>
      <c r="B1918" s="27" t="s">
        <v>12</v>
      </c>
      <c r="C1918" s="43" t="s">
        <v>120</v>
      </c>
      <c r="D1918" s="28" t="s">
        <v>26</v>
      </c>
      <c r="E1918" s="29">
        <v>50</v>
      </c>
      <c r="F1918" s="75">
        <v>0.22095809843746625</v>
      </c>
      <c r="G1918" s="84">
        <f t="shared" si="95"/>
        <v>11.047904921873313</v>
      </c>
    </row>
    <row r="1919" spans="1:7" s="10" customFormat="1" ht="45">
      <c r="A1919" s="28">
        <v>17</v>
      </c>
      <c r="B1919" s="20" t="s">
        <v>77</v>
      </c>
      <c r="C1919" s="46" t="s">
        <v>211</v>
      </c>
      <c r="D1919" s="24" t="s">
        <v>10</v>
      </c>
      <c r="E1919" s="47">
        <v>4.7999999999999996E-3</v>
      </c>
      <c r="F1919" s="75">
        <v>880.63073143589986</v>
      </c>
      <c r="G1919" s="84">
        <f t="shared" si="95"/>
        <v>4.2270275108923192</v>
      </c>
    </row>
    <row r="1920" spans="1:7" s="10" customFormat="1" ht="30">
      <c r="A1920" s="28">
        <v>18</v>
      </c>
      <c r="B1920" s="20" t="s">
        <v>338</v>
      </c>
      <c r="C1920" s="23" t="s">
        <v>339</v>
      </c>
      <c r="D1920" s="24" t="s">
        <v>43</v>
      </c>
      <c r="E1920" s="35">
        <v>0.01</v>
      </c>
      <c r="F1920" s="75">
        <v>52.117178668496571</v>
      </c>
      <c r="G1920" s="84">
        <f t="shared" si="95"/>
        <v>0.52117178668496567</v>
      </c>
    </row>
    <row r="1921" spans="1:7" s="10" customFormat="1" ht="30">
      <c r="A1921" s="28">
        <v>19</v>
      </c>
      <c r="B1921" s="85" t="s">
        <v>83</v>
      </c>
      <c r="C1921" s="23" t="s">
        <v>34</v>
      </c>
      <c r="D1921" s="24" t="s">
        <v>330</v>
      </c>
      <c r="E1921" s="39">
        <f>0.1/100</f>
        <v>1E-3</v>
      </c>
      <c r="F1921" s="75">
        <v>190.46053469249225</v>
      </c>
      <c r="G1921" s="84">
        <f t="shared" si="95"/>
        <v>0.19046053469249224</v>
      </c>
    </row>
    <row r="1922" spans="1:7" s="10" customFormat="1" ht="45">
      <c r="A1922" s="28">
        <v>20</v>
      </c>
      <c r="B1922" s="20" t="s">
        <v>27</v>
      </c>
      <c r="C1922" s="48" t="s">
        <v>340</v>
      </c>
      <c r="D1922" s="28" t="s">
        <v>15</v>
      </c>
      <c r="E1922" s="77">
        <f>0.25/100</f>
        <v>2.5000000000000001E-3</v>
      </c>
      <c r="F1922" s="75">
        <v>98.825825769115596</v>
      </c>
      <c r="G1922" s="84">
        <f t="shared" si="95"/>
        <v>0.24706456442278898</v>
      </c>
    </row>
    <row r="1923" spans="1:7" s="10" customFormat="1" ht="37.35" customHeight="1">
      <c r="A1923" s="28">
        <v>21</v>
      </c>
      <c r="B1923" s="27" t="s">
        <v>78</v>
      </c>
      <c r="C1923" s="43" t="s">
        <v>341</v>
      </c>
      <c r="D1923" s="28" t="s">
        <v>26</v>
      </c>
      <c r="E1923" s="29">
        <v>1</v>
      </c>
      <c r="F1923" s="75">
        <v>0.83764251309480542</v>
      </c>
      <c r="G1923" s="84">
        <f t="shared" si="95"/>
        <v>0.83764251309480542</v>
      </c>
    </row>
    <row r="1924" spans="1:7" s="10" customFormat="1" ht="40.700000000000003" customHeight="1">
      <c r="A1924" s="28">
        <v>22</v>
      </c>
      <c r="B1924" s="20" t="s">
        <v>79</v>
      </c>
      <c r="C1924" s="43" t="s">
        <v>565</v>
      </c>
      <c r="D1924" s="28" t="s">
        <v>11</v>
      </c>
      <c r="E1924" s="49">
        <v>2E-3</v>
      </c>
      <c r="F1924" s="75">
        <v>114.47403096544595</v>
      </c>
      <c r="G1924" s="84">
        <f t="shared" si="95"/>
        <v>0.2289480619308919</v>
      </c>
    </row>
    <row r="1925" spans="1:7" s="10" customFormat="1" ht="38.85" customHeight="1">
      <c r="A1925" s="28">
        <v>23</v>
      </c>
      <c r="B1925" s="20" t="s">
        <v>80</v>
      </c>
      <c r="C1925" s="43" t="s">
        <v>570</v>
      </c>
      <c r="D1925" s="28" t="s">
        <v>11</v>
      </c>
      <c r="E1925" s="49">
        <v>5.1999999999999998E-2</v>
      </c>
      <c r="F1925" s="75">
        <v>98.722664654833778</v>
      </c>
      <c r="G1925" s="84">
        <f t="shared" si="95"/>
        <v>5.1335785620513565</v>
      </c>
    </row>
    <row r="1926" spans="1:7" s="10" customFormat="1" ht="15">
      <c r="A1926" s="50"/>
      <c r="B1926" s="51"/>
      <c r="C1926" s="18" t="s">
        <v>195</v>
      </c>
      <c r="D1926" s="50"/>
      <c r="E1926" s="50"/>
      <c r="F1926" s="75"/>
      <c r="G1926" s="84"/>
    </row>
    <row r="1927" spans="1:7" s="10" customFormat="1" ht="30">
      <c r="A1927" s="38">
        <v>1</v>
      </c>
      <c r="B1927" s="27" t="s">
        <v>20</v>
      </c>
      <c r="C1927" s="23" t="s">
        <v>32</v>
      </c>
      <c r="D1927" s="53" t="s">
        <v>8</v>
      </c>
      <c r="E1927" s="35">
        <v>0.3</v>
      </c>
      <c r="F1927" s="75">
        <v>40.437061612773178</v>
      </c>
      <c r="G1927" s="84">
        <v>12.131118483831953</v>
      </c>
    </row>
    <row r="1928" spans="1:7" s="10" customFormat="1" ht="30">
      <c r="A1928" s="38">
        <v>2</v>
      </c>
      <c r="B1928" s="27" t="s">
        <v>35</v>
      </c>
      <c r="C1928" s="46" t="s">
        <v>81</v>
      </c>
      <c r="D1928" s="53" t="s">
        <v>8</v>
      </c>
      <c r="E1928" s="35">
        <v>0.8</v>
      </c>
      <c r="F1928" s="75">
        <v>53.105241403184841</v>
      </c>
      <c r="G1928" s="84">
        <v>42.484193122547879</v>
      </c>
    </row>
    <row r="1929" spans="1:7" s="10" customFormat="1" ht="30">
      <c r="A1929" s="38">
        <v>3</v>
      </c>
      <c r="B1929" s="20" t="s">
        <v>12</v>
      </c>
      <c r="C1929" s="23" t="s">
        <v>82</v>
      </c>
      <c r="D1929" s="53" t="s">
        <v>7</v>
      </c>
      <c r="E1929" s="41">
        <v>1</v>
      </c>
      <c r="F1929" s="75">
        <v>41.24551170832703</v>
      </c>
      <c r="G1929" s="84">
        <v>41.24551170832703</v>
      </c>
    </row>
    <row r="1930" spans="1:7" s="10" customFormat="1" ht="45">
      <c r="A1930" s="38">
        <v>4</v>
      </c>
      <c r="B1930" s="20" t="s">
        <v>12</v>
      </c>
      <c r="C1930" s="61" t="s">
        <v>196</v>
      </c>
      <c r="D1930" s="53" t="s">
        <v>7</v>
      </c>
      <c r="E1930" s="41">
        <v>1</v>
      </c>
      <c r="F1930" s="75">
        <v>28.238444980308188</v>
      </c>
      <c r="G1930" s="84">
        <v>28.238444980308188</v>
      </c>
    </row>
    <row r="1931" spans="1:7" s="10" customFormat="1" ht="45">
      <c r="A1931" s="38">
        <v>5</v>
      </c>
      <c r="B1931" s="20" t="s">
        <v>12</v>
      </c>
      <c r="C1931" s="61" t="s">
        <v>197</v>
      </c>
      <c r="D1931" s="53" t="s">
        <v>7</v>
      </c>
      <c r="E1931" s="41">
        <v>1</v>
      </c>
      <c r="F1931" s="75">
        <v>29.461079791662169</v>
      </c>
      <c r="G1931" s="84">
        <v>29.461079791662169</v>
      </c>
    </row>
    <row r="1932" spans="1:7" s="10" customFormat="1" ht="30">
      <c r="A1932" s="38">
        <v>6</v>
      </c>
      <c r="B1932" s="20" t="s">
        <v>12</v>
      </c>
      <c r="C1932" s="61" t="s">
        <v>198</v>
      </c>
      <c r="D1932" s="53" t="s">
        <v>7</v>
      </c>
      <c r="E1932" s="41">
        <v>1</v>
      </c>
      <c r="F1932" s="75">
        <v>121.11449902352317</v>
      </c>
      <c r="G1932" s="84">
        <v>121.11449902352317</v>
      </c>
    </row>
    <row r="1933" spans="1:7" s="10" customFormat="1" ht="15">
      <c r="A1933" s="38">
        <v>7</v>
      </c>
      <c r="B1933" s="27" t="s">
        <v>30</v>
      </c>
      <c r="C1933" s="46" t="s">
        <v>157</v>
      </c>
      <c r="D1933" s="38" t="s">
        <v>10</v>
      </c>
      <c r="E1933" s="47">
        <v>1.72E-2</v>
      </c>
      <c r="F1933" s="75">
        <v>812.96067289764358</v>
      </c>
      <c r="G1933" s="84">
        <v>13.98292357383947</v>
      </c>
    </row>
    <row r="1934" spans="1:7" s="10" customFormat="1" ht="30">
      <c r="A1934" s="38">
        <v>8</v>
      </c>
      <c r="B1934" s="62" t="s">
        <v>158</v>
      </c>
      <c r="C1934" s="23" t="s">
        <v>33</v>
      </c>
      <c r="D1934" s="38" t="s">
        <v>10</v>
      </c>
      <c r="E1934" s="47">
        <v>2.3199999999999998E-2</v>
      </c>
      <c r="F1934" s="75">
        <v>810.17969427070966</v>
      </c>
      <c r="G1934" s="84">
        <v>18.796168907080464</v>
      </c>
    </row>
    <row r="1935" spans="1:7" s="10" customFormat="1" ht="30">
      <c r="A1935" s="38">
        <v>9</v>
      </c>
      <c r="B1935" s="20" t="s">
        <v>29</v>
      </c>
      <c r="C1935" s="61" t="s">
        <v>34</v>
      </c>
      <c r="D1935" s="24" t="s">
        <v>15</v>
      </c>
      <c r="E1935" s="64">
        <f>0.1/100</f>
        <v>1E-3</v>
      </c>
      <c r="F1935" s="75">
        <v>191.96304976186704</v>
      </c>
      <c r="G1935" s="84">
        <v>0.19196304976186704</v>
      </c>
    </row>
    <row r="1936" spans="1:7" s="10" customFormat="1" ht="30">
      <c r="A1936" s="38">
        <v>10</v>
      </c>
      <c r="B1936" s="58" t="s">
        <v>159</v>
      </c>
      <c r="C1936" s="46" t="s">
        <v>44</v>
      </c>
      <c r="D1936" s="38" t="s">
        <v>10</v>
      </c>
      <c r="E1936" s="47">
        <v>4.0399999999999998E-2</v>
      </c>
      <c r="F1936" s="75">
        <v>8.4005156213570373</v>
      </c>
      <c r="G1936" s="84">
        <v>0.3393808311028243</v>
      </c>
    </row>
    <row r="1937" spans="1:7" s="10" customFormat="1" ht="18">
      <c r="A1937" s="16"/>
      <c r="B1937" s="17"/>
      <c r="C1937" s="18" t="s">
        <v>342</v>
      </c>
      <c r="D1937" s="16"/>
      <c r="E1937" s="16"/>
      <c r="F1937" s="26"/>
      <c r="G1937" s="26"/>
    </row>
    <row r="1938" spans="1:7" s="10" customFormat="1" ht="15">
      <c r="A1938" s="19"/>
      <c r="B1938" s="20"/>
      <c r="C1938" s="18" t="s">
        <v>60</v>
      </c>
      <c r="D1938" s="7"/>
      <c r="E1938" s="21"/>
      <c r="F1938" s="26"/>
      <c r="G1938" s="26"/>
    </row>
    <row r="1939" spans="1:7" s="10" customFormat="1" ht="45">
      <c r="A1939" s="19">
        <v>1</v>
      </c>
      <c r="B1939" s="20" t="s">
        <v>49</v>
      </c>
      <c r="C1939" s="23" t="s">
        <v>85</v>
      </c>
      <c r="D1939" s="24" t="s">
        <v>61</v>
      </c>
      <c r="E1939" s="25">
        <v>12</v>
      </c>
      <c r="F1939" s="75">
        <v>0.42932480293630632</v>
      </c>
      <c r="G1939" s="84">
        <f>F1939*E1939</f>
        <v>5.1518976352356756</v>
      </c>
    </row>
    <row r="1940" spans="1:7" s="10" customFormat="1" ht="17.45" customHeight="1">
      <c r="A1940" s="134">
        <v>2</v>
      </c>
      <c r="B1940" s="20" t="s">
        <v>50</v>
      </c>
      <c r="C1940" s="137" t="s">
        <v>86</v>
      </c>
      <c r="D1940" s="130" t="s">
        <v>22</v>
      </c>
      <c r="E1940" s="138">
        <v>5.0000000000000001E-4</v>
      </c>
      <c r="F1940" s="126">
        <v>6042.7442181855604</v>
      </c>
      <c r="G1940" s="122">
        <f>F1940*E1940</f>
        <v>3.0213721090927801</v>
      </c>
    </row>
    <row r="1941" spans="1:7" s="10" customFormat="1" ht="15">
      <c r="A1941" s="134"/>
      <c r="B1941" s="27" t="s">
        <v>51</v>
      </c>
      <c r="C1941" s="137"/>
      <c r="D1941" s="141"/>
      <c r="E1941" s="139"/>
      <c r="F1941" s="189"/>
      <c r="G1941" s="190"/>
    </row>
    <row r="1942" spans="1:7" s="10" customFormat="1" ht="45">
      <c r="A1942" s="134"/>
      <c r="B1942" s="20" t="s">
        <v>87</v>
      </c>
      <c r="C1942" s="137"/>
      <c r="D1942" s="131"/>
      <c r="E1942" s="140"/>
      <c r="F1942" s="127"/>
      <c r="G1942" s="123"/>
    </row>
    <row r="1943" spans="1:7" s="10" customFormat="1" ht="17.45" customHeight="1">
      <c r="A1943" s="134">
        <v>3</v>
      </c>
      <c r="B1943" s="27" t="s">
        <v>56</v>
      </c>
      <c r="C1943" s="137" t="s">
        <v>88</v>
      </c>
      <c r="D1943" s="130" t="s">
        <v>22</v>
      </c>
      <c r="E1943" s="132">
        <v>5.0000000000000001E-4</v>
      </c>
      <c r="F1943" s="126">
        <v>5623.2213285241078</v>
      </c>
      <c r="G1943" s="122">
        <f t="shared" ref="G1943:G1959" si="96">F1943*E1943</f>
        <v>2.8116106642620537</v>
      </c>
    </row>
    <row r="1944" spans="1:7" s="10" customFormat="1" ht="45">
      <c r="A1944" s="134"/>
      <c r="B1944" s="20" t="s">
        <v>89</v>
      </c>
      <c r="C1944" s="137"/>
      <c r="D1944" s="131"/>
      <c r="E1944" s="133"/>
      <c r="F1944" s="127"/>
      <c r="G1944" s="123"/>
    </row>
    <row r="1945" spans="1:7" s="10" customFormat="1" ht="17.45" customHeight="1">
      <c r="A1945" s="134">
        <v>4</v>
      </c>
      <c r="B1945" s="27" t="s">
        <v>57</v>
      </c>
      <c r="C1945" s="137" t="s">
        <v>90</v>
      </c>
      <c r="D1945" s="130" t="s">
        <v>22</v>
      </c>
      <c r="E1945" s="145">
        <v>2E-3</v>
      </c>
      <c r="F1945" s="126">
        <v>5201.6770975498011</v>
      </c>
      <c r="G1945" s="122">
        <f t="shared" si="96"/>
        <v>10.403354195099602</v>
      </c>
    </row>
    <row r="1946" spans="1:7" s="10" customFormat="1" ht="45">
      <c r="A1946" s="134"/>
      <c r="B1946" s="20" t="s">
        <v>91</v>
      </c>
      <c r="C1946" s="137"/>
      <c r="D1946" s="131"/>
      <c r="E1946" s="147"/>
      <c r="F1946" s="127"/>
      <c r="G1946" s="123"/>
    </row>
    <row r="1947" spans="1:7" s="10" customFormat="1" ht="17.45" customHeight="1">
      <c r="A1947" s="134">
        <v>5</v>
      </c>
      <c r="B1947" s="27" t="s">
        <v>51</v>
      </c>
      <c r="C1947" s="137" t="s">
        <v>92</v>
      </c>
      <c r="D1947" s="130" t="s">
        <v>22</v>
      </c>
      <c r="E1947" s="145">
        <v>1E-3</v>
      </c>
      <c r="F1947" s="126">
        <v>4528.6173960134092</v>
      </c>
      <c r="G1947" s="122">
        <f t="shared" si="96"/>
        <v>4.5286173960134093</v>
      </c>
    </row>
    <row r="1948" spans="1:7" s="10" customFormat="1" ht="15">
      <c r="A1948" s="134"/>
      <c r="B1948" s="20" t="s">
        <v>65</v>
      </c>
      <c r="C1948" s="137"/>
      <c r="D1948" s="141"/>
      <c r="E1948" s="146"/>
      <c r="F1948" s="189"/>
      <c r="G1948" s="190"/>
    </row>
    <row r="1949" spans="1:7" s="10" customFormat="1" ht="45">
      <c r="A1949" s="134"/>
      <c r="B1949" s="20" t="s">
        <v>87</v>
      </c>
      <c r="C1949" s="137"/>
      <c r="D1949" s="131"/>
      <c r="E1949" s="147"/>
      <c r="F1949" s="127"/>
      <c r="G1949" s="123"/>
    </row>
    <row r="1950" spans="1:7" s="10" customFormat="1" ht="42.4" customHeight="1">
      <c r="A1950" s="19">
        <v>6</v>
      </c>
      <c r="B1950" s="27" t="s">
        <v>18</v>
      </c>
      <c r="C1950" s="23" t="s">
        <v>17</v>
      </c>
      <c r="D1950" s="28" t="s">
        <v>8</v>
      </c>
      <c r="E1950" s="31">
        <v>0.3</v>
      </c>
      <c r="F1950" s="75">
        <v>10.331521982137893</v>
      </c>
      <c r="G1950" s="84">
        <f t="shared" si="96"/>
        <v>3.0994565946413677</v>
      </c>
    </row>
    <row r="1951" spans="1:7" s="10" customFormat="1" ht="34.700000000000003" customHeight="1">
      <c r="A1951" s="19">
        <v>7</v>
      </c>
      <c r="B1951" s="27" t="s">
        <v>66</v>
      </c>
      <c r="C1951" s="30" t="s">
        <v>93</v>
      </c>
      <c r="D1951" s="28" t="s">
        <v>8</v>
      </c>
      <c r="E1951" s="31">
        <v>0.9</v>
      </c>
      <c r="F1951" s="75">
        <v>10.331521982137893</v>
      </c>
      <c r="G1951" s="84">
        <f t="shared" si="96"/>
        <v>9.2983697839241035</v>
      </c>
    </row>
    <row r="1952" spans="1:7" s="10" customFormat="1" ht="30">
      <c r="A1952" s="134">
        <v>8</v>
      </c>
      <c r="B1952" s="20" t="s">
        <v>96</v>
      </c>
      <c r="C1952" s="137" t="s">
        <v>95</v>
      </c>
      <c r="D1952" s="155" t="s">
        <v>41</v>
      </c>
      <c r="E1952" s="142">
        <v>1.7000000000000001E-2</v>
      </c>
      <c r="F1952" s="126">
        <v>810.80080809040089</v>
      </c>
      <c r="G1952" s="122">
        <f>F1952*E1952</f>
        <v>13.783613737536816</v>
      </c>
    </row>
    <row r="1953" spans="1:7" s="10" customFormat="1" ht="15">
      <c r="A1953" s="134"/>
      <c r="B1953" s="20" t="s">
        <v>19</v>
      </c>
      <c r="C1953" s="137"/>
      <c r="D1953" s="157"/>
      <c r="E1953" s="144"/>
      <c r="F1953" s="127"/>
      <c r="G1953" s="123"/>
    </row>
    <row r="1954" spans="1:7" s="10" customFormat="1" ht="15" customHeight="1">
      <c r="A1954" s="134">
        <v>9</v>
      </c>
      <c r="B1954" s="135" t="s">
        <v>97</v>
      </c>
      <c r="C1954" s="136" t="s">
        <v>634</v>
      </c>
      <c r="D1954" s="153" t="s">
        <v>15</v>
      </c>
      <c r="E1954" s="150">
        <v>0.04</v>
      </c>
      <c r="F1954" s="126">
        <v>174.67016668814387</v>
      </c>
      <c r="G1954" s="122">
        <f t="shared" si="96"/>
        <v>6.9868066675257552</v>
      </c>
    </row>
    <row r="1955" spans="1:7" s="10" customFormat="1" ht="15">
      <c r="A1955" s="134"/>
      <c r="B1955" s="135"/>
      <c r="C1955" s="136"/>
      <c r="D1955" s="158"/>
      <c r="E1955" s="151"/>
      <c r="F1955" s="189"/>
      <c r="G1955" s="190"/>
    </row>
    <row r="1956" spans="1:7" s="10" customFormat="1" ht="15">
      <c r="A1956" s="134"/>
      <c r="B1956" s="135"/>
      <c r="C1956" s="136"/>
      <c r="D1956" s="158"/>
      <c r="E1956" s="151"/>
      <c r="F1956" s="189"/>
      <c r="G1956" s="190"/>
    </row>
    <row r="1957" spans="1:7" s="10" customFormat="1" ht="15">
      <c r="A1957" s="134"/>
      <c r="B1957" s="135"/>
      <c r="C1957" s="136"/>
      <c r="D1957" s="154"/>
      <c r="E1957" s="152"/>
      <c r="F1957" s="127"/>
      <c r="G1957" s="123"/>
    </row>
    <row r="1958" spans="1:7" s="10" customFormat="1" ht="30">
      <c r="A1958" s="19">
        <v>10</v>
      </c>
      <c r="B1958" s="27" t="s">
        <v>53</v>
      </c>
      <c r="C1958" s="23" t="s">
        <v>99</v>
      </c>
      <c r="D1958" s="24" t="s">
        <v>15</v>
      </c>
      <c r="E1958" s="35">
        <v>0.05</v>
      </c>
      <c r="F1958" s="75">
        <v>605.10231349231162</v>
      </c>
      <c r="G1958" s="84">
        <f t="shared" si="96"/>
        <v>30.255115674615581</v>
      </c>
    </row>
    <row r="1959" spans="1:7" s="10" customFormat="1" ht="30">
      <c r="A1959" s="38">
        <v>11</v>
      </c>
      <c r="B1959" s="37" t="s">
        <v>642</v>
      </c>
      <c r="C1959" s="30" t="s">
        <v>675</v>
      </c>
      <c r="D1959" s="28" t="s">
        <v>10</v>
      </c>
      <c r="E1959" s="39">
        <f>E1939*0.06*1.03*0.001</f>
        <v>7.4160000000000003E-4</v>
      </c>
      <c r="F1959" s="75">
        <v>259.09653885286059</v>
      </c>
      <c r="G1959" s="75">
        <f t="shared" si="96"/>
        <v>0.19214599321328141</v>
      </c>
    </row>
    <row r="1960" spans="1:7" s="10" customFormat="1" ht="15">
      <c r="A1960" s="19"/>
      <c r="B1960" s="20"/>
      <c r="C1960" s="18" t="s">
        <v>67</v>
      </c>
      <c r="D1960" s="7"/>
      <c r="E1960" s="21"/>
      <c r="F1960" s="75"/>
      <c r="G1960" s="84"/>
    </row>
    <row r="1961" spans="1:7" s="10" customFormat="1" ht="45">
      <c r="A1961" s="19">
        <v>1</v>
      </c>
      <c r="B1961" s="20" t="s">
        <v>301</v>
      </c>
      <c r="C1961" s="61" t="s">
        <v>333</v>
      </c>
      <c r="D1961" s="67" t="s">
        <v>24</v>
      </c>
      <c r="E1961" s="79">
        <v>2</v>
      </c>
      <c r="F1961" s="75">
        <v>2.0303182863259295</v>
      </c>
      <c r="G1961" s="84">
        <f>F1961*E1961</f>
        <v>4.060636572651859</v>
      </c>
    </row>
    <row r="1962" spans="1:7" s="10" customFormat="1" ht="30">
      <c r="A1962" s="134">
        <v>2</v>
      </c>
      <c r="B1962" s="20" t="s">
        <v>335</v>
      </c>
      <c r="C1962" s="176" t="s">
        <v>343</v>
      </c>
      <c r="D1962" s="130" t="s">
        <v>9</v>
      </c>
      <c r="E1962" s="148">
        <v>2</v>
      </c>
      <c r="F1962" s="126">
        <v>0.40538081226316303</v>
      </c>
      <c r="G1962" s="122">
        <f t="shared" ref="G1962:G1975" si="97">F1962*E1962</f>
        <v>0.81076162452632605</v>
      </c>
    </row>
    <row r="1963" spans="1:7" s="10" customFormat="1" ht="30">
      <c r="A1963" s="134"/>
      <c r="B1963" s="20" t="s">
        <v>239</v>
      </c>
      <c r="C1963" s="176"/>
      <c r="D1963" s="131"/>
      <c r="E1963" s="149"/>
      <c r="F1963" s="127"/>
      <c r="G1963" s="123"/>
    </row>
    <row r="1964" spans="1:7" s="10" customFormat="1" ht="30">
      <c r="A1964" s="28">
        <v>3</v>
      </c>
      <c r="B1964" s="20" t="s">
        <v>71</v>
      </c>
      <c r="C1964" s="43" t="s">
        <v>182</v>
      </c>
      <c r="D1964" s="28" t="s">
        <v>9</v>
      </c>
      <c r="E1964" s="31">
        <v>1.5</v>
      </c>
      <c r="F1964" s="75">
        <v>2.9968107406156039</v>
      </c>
      <c r="G1964" s="84">
        <f t="shared" si="97"/>
        <v>4.4952161109234057</v>
      </c>
    </row>
    <row r="1965" spans="1:7" s="10" customFormat="1" ht="37.35" customHeight="1">
      <c r="A1965" s="28">
        <v>4</v>
      </c>
      <c r="B1965" s="20" t="s">
        <v>183</v>
      </c>
      <c r="C1965" s="43" t="s">
        <v>568</v>
      </c>
      <c r="D1965" s="28" t="s">
        <v>9</v>
      </c>
      <c r="E1965" s="29">
        <v>7</v>
      </c>
      <c r="F1965" s="75">
        <v>1.2300137036998333</v>
      </c>
      <c r="G1965" s="84">
        <f t="shared" si="97"/>
        <v>8.6100959258988325</v>
      </c>
    </row>
    <row r="1966" spans="1:7" s="10" customFormat="1" ht="40.700000000000003" customHeight="1">
      <c r="A1966" s="28">
        <v>5</v>
      </c>
      <c r="B1966" s="20" t="s">
        <v>74</v>
      </c>
      <c r="C1966" s="43" t="s">
        <v>73</v>
      </c>
      <c r="D1966" s="28" t="s">
        <v>7</v>
      </c>
      <c r="E1966" s="45">
        <v>1</v>
      </c>
      <c r="F1966" s="75">
        <v>39.475696836194516</v>
      </c>
      <c r="G1966" s="84">
        <f t="shared" si="97"/>
        <v>39.475696836194516</v>
      </c>
    </row>
    <row r="1967" spans="1:7" s="10" customFormat="1" ht="30">
      <c r="A1967" s="28">
        <v>6</v>
      </c>
      <c r="B1967" s="20" t="s">
        <v>75</v>
      </c>
      <c r="C1967" s="23" t="s">
        <v>188</v>
      </c>
      <c r="D1967" s="38" t="s">
        <v>7</v>
      </c>
      <c r="E1967" s="41">
        <v>2</v>
      </c>
      <c r="F1967" s="75">
        <v>8.9514780835447958</v>
      </c>
      <c r="G1967" s="84">
        <f t="shared" si="97"/>
        <v>17.902956167089592</v>
      </c>
    </row>
    <row r="1968" spans="1:7" s="10" customFormat="1" ht="30">
      <c r="A1968" s="28">
        <v>7</v>
      </c>
      <c r="B1968" s="27" t="s">
        <v>76</v>
      </c>
      <c r="C1968" s="23" t="s">
        <v>569</v>
      </c>
      <c r="D1968" s="24" t="s">
        <v>59</v>
      </c>
      <c r="E1968" s="38">
        <v>0.2</v>
      </c>
      <c r="F1968" s="75">
        <v>189.82181551157731</v>
      </c>
      <c r="G1968" s="84">
        <f t="shared" si="97"/>
        <v>37.964363102315467</v>
      </c>
    </row>
    <row r="1969" spans="1:7" s="10" customFormat="1" ht="30">
      <c r="A1969" s="28">
        <v>8</v>
      </c>
      <c r="B1969" s="27" t="s">
        <v>36</v>
      </c>
      <c r="C1969" s="43" t="s">
        <v>344</v>
      </c>
      <c r="D1969" s="28" t="s">
        <v>10</v>
      </c>
      <c r="E1969" s="38">
        <v>2E-3</v>
      </c>
      <c r="F1969" s="75">
        <v>2034.3570358160491</v>
      </c>
      <c r="G1969" s="84">
        <f t="shared" si="97"/>
        <v>4.0687140716320984</v>
      </c>
    </row>
    <row r="1970" spans="1:7" s="10" customFormat="1" ht="36.75" customHeight="1">
      <c r="A1970" s="28">
        <v>9</v>
      </c>
      <c r="B1970" s="27" t="s">
        <v>76</v>
      </c>
      <c r="C1970" s="43" t="s">
        <v>575</v>
      </c>
      <c r="D1970" s="24" t="s">
        <v>59</v>
      </c>
      <c r="E1970" s="29">
        <v>0.4</v>
      </c>
      <c r="F1970" s="75">
        <v>54.30084846993136</v>
      </c>
      <c r="G1970" s="84">
        <f t="shared" si="97"/>
        <v>21.720339387972544</v>
      </c>
    </row>
    <row r="1971" spans="1:7" s="10" customFormat="1" ht="45">
      <c r="A1971" s="28">
        <v>10</v>
      </c>
      <c r="B1971" s="27" t="s">
        <v>12</v>
      </c>
      <c r="C1971" s="43" t="s">
        <v>120</v>
      </c>
      <c r="D1971" s="28" t="s">
        <v>26</v>
      </c>
      <c r="E1971" s="29">
        <v>5</v>
      </c>
      <c r="F1971" s="75">
        <v>0.22095809843746625</v>
      </c>
      <c r="G1971" s="84">
        <f t="shared" si="97"/>
        <v>1.1047904921873313</v>
      </c>
    </row>
    <row r="1972" spans="1:7" s="10" customFormat="1" ht="45">
      <c r="A1972" s="28">
        <v>11</v>
      </c>
      <c r="B1972" s="20" t="s">
        <v>77</v>
      </c>
      <c r="C1972" s="46" t="s">
        <v>211</v>
      </c>
      <c r="D1972" s="24" t="s">
        <v>10</v>
      </c>
      <c r="E1972" s="47">
        <v>4.7999999999999996E-3</v>
      </c>
      <c r="F1972" s="75">
        <v>880.63073143589986</v>
      </c>
      <c r="G1972" s="84">
        <f t="shared" si="97"/>
        <v>4.2270275108923192</v>
      </c>
    </row>
    <row r="1973" spans="1:7" s="10" customFormat="1" ht="53.65" customHeight="1">
      <c r="A1973" s="28">
        <v>12</v>
      </c>
      <c r="B1973" s="20" t="s">
        <v>27</v>
      </c>
      <c r="C1973" s="48" t="s">
        <v>262</v>
      </c>
      <c r="D1973" s="28" t="s">
        <v>15</v>
      </c>
      <c r="E1973" s="77">
        <f>0.2/100</f>
        <v>2E-3</v>
      </c>
      <c r="F1973" s="75">
        <v>98.825825769115596</v>
      </c>
      <c r="G1973" s="84">
        <f t="shared" si="97"/>
        <v>0.19765165153823119</v>
      </c>
    </row>
    <row r="1974" spans="1:7" s="10" customFormat="1" ht="40.700000000000003" customHeight="1">
      <c r="A1974" s="28">
        <v>13</v>
      </c>
      <c r="B1974" s="27" t="s">
        <v>78</v>
      </c>
      <c r="C1974" s="43" t="s">
        <v>345</v>
      </c>
      <c r="D1974" s="28" t="s">
        <v>26</v>
      </c>
      <c r="E1974" s="31">
        <v>0.5</v>
      </c>
      <c r="F1974" s="75">
        <v>0.83764251309480542</v>
      </c>
      <c r="G1974" s="84">
        <f t="shared" si="97"/>
        <v>0.41882125654740271</v>
      </c>
    </row>
    <row r="1975" spans="1:7" s="10" customFormat="1" ht="40.15" customHeight="1">
      <c r="A1975" s="28">
        <v>14</v>
      </c>
      <c r="B1975" s="20" t="s">
        <v>80</v>
      </c>
      <c r="C1975" s="43" t="s">
        <v>570</v>
      </c>
      <c r="D1975" s="28" t="s">
        <v>11</v>
      </c>
      <c r="E1975" s="77">
        <v>8.5000000000000006E-3</v>
      </c>
      <c r="F1975" s="75">
        <v>98.722664654833778</v>
      </c>
      <c r="G1975" s="84">
        <f t="shared" si="97"/>
        <v>0.8391426495660872</v>
      </c>
    </row>
    <row r="1976" spans="1:7" s="10" customFormat="1" ht="19.149999999999999" customHeight="1">
      <c r="A1976" s="16"/>
      <c r="B1976" s="17"/>
      <c r="C1976" s="18" t="s">
        <v>346</v>
      </c>
      <c r="D1976" s="16"/>
      <c r="E1976" s="16"/>
      <c r="F1976" s="26"/>
      <c r="G1976" s="26"/>
    </row>
    <row r="1977" spans="1:7" s="10" customFormat="1" ht="22.7" customHeight="1">
      <c r="A1977" s="19"/>
      <c r="B1977" s="20"/>
      <c r="C1977" s="18" t="s">
        <v>60</v>
      </c>
      <c r="D1977" s="7"/>
      <c r="E1977" s="21"/>
      <c r="F1977" s="26"/>
      <c r="G1977" s="26"/>
    </row>
    <row r="1978" spans="1:7" s="10" customFormat="1" ht="46.15" customHeight="1">
      <c r="A1978" s="19">
        <v>1</v>
      </c>
      <c r="B1978" s="20" t="s">
        <v>49</v>
      </c>
      <c r="C1978" s="23" t="s">
        <v>85</v>
      </c>
      <c r="D1978" s="24" t="s">
        <v>61</v>
      </c>
      <c r="E1978" s="25">
        <v>22</v>
      </c>
      <c r="F1978" s="75">
        <v>0.42932480293630632</v>
      </c>
      <c r="G1978" s="84">
        <f>F1978*E1978</f>
        <v>9.4451456645987388</v>
      </c>
    </row>
    <row r="1979" spans="1:7" s="10" customFormat="1" ht="17.45" customHeight="1">
      <c r="A1979" s="134">
        <v>2</v>
      </c>
      <c r="B1979" s="20" t="s">
        <v>50</v>
      </c>
      <c r="C1979" s="137" t="s">
        <v>86</v>
      </c>
      <c r="D1979" s="130" t="s">
        <v>22</v>
      </c>
      <c r="E1979" s="138">
        <v>1.5E-3</v>
      </c>
      <c r="F1979" s="126">
        <v>6042.7442181855595</v>
      </c>
      <c r="G1979" s="122">
        <f t="shared" ref="G1979:G1999" si="98">F1979*E1979</f>
        <v>9.0641163272783398</v>
      </c>
    </row>
    <row r="1980" spans="1:7" s="10" customFormat="1" ht="15">
      <c r="A1980" s="134"/>
      <c r="B1980" s="27" t="s">
        <v>51</v>
      </c>
      <c r="C1980" s="137"/>
      <c r="D1980" s="141"/>
      <c r="E1980" s="139"/>
      <c r="F1980" s="189"/>
      <c r="G1980" s="190"/>
    </row>
    <row r="1981" spans="1:7" s="10" customFormat="1" ht="45">
      <c r="A1981" s="134"/>
      <c r="B1981" s="20" t="s">
        <v>87</v>
      </c>
      <c r="C1981" s="137"/>
      <c r="D1981" s="131"/>
      <c r="E1981" s="140"/>
      <c r="F1981" s="127"/>
      <c r="G1981" s="123"/>
    </row>
    <row r="1982" spans="1:7" s="10" customFormat="1" ht="17.45" customHeight="1">
      <c r="A1982" s="134">
        <v>3</v>
      </c>
      <c r="B1982" s="27" t="s">
        <v>56</v>
      </c>
      <c r="C1982" s="137" t="s">
        <v>88</v>
      </c>
      <c r="D1982" s="130" t="s">
        <v>22</v>
      </c>
      <c r="E1982" s="132">
        <v>6.9999999999999999E-4</v>
      </c>
      <c r="F1982" s="126">
        <v>5623.2213285241078</v>
      </c>
      <c r="G1982" s="122">
        <f t="shared" si="98"/>
        <v>3.9362549299668754</v>
      </c>
    </row>
    <row r="1983" spans="1:7" s="10" customFormat="1" ht="47.85" customHeight="1">
      <c r="A1983" s="134"/>
      <c r="B1983" s="20" t="s">
        <v>89</v>
      </c>
      <c r="C1983" s="137"/>
      <c r="D1983" s="131"/>
      <c r="E1983" s="133"/>
      <c r="F1983" s="127"/>
      <c r="G1983" s="123"/>
    </row>
    <row r="1984" spans="1:7" s="10" customFormat="1" ht="17.45" customHeight="1">
      <c r="A1984" s="134">
        <v>4</v>
      </c>
      <c r="B1984" s="27" t="s">
        <v>57</v>
      </c>
      <c r="C1984" s="137" t="s">
        <v>90</v>
      </c>
      <c r="D1984" s="130" t="s">
        <v>22</v>
      </c>
      <c r="E1984" s="132">
        <v>8.5000000000000006E-3</v>
      </c>
      <c r="F1984" s="126">
        <v>5201.6770975498011</v>
      </c>
      <c r="G1984" s="122">
        <f t="shared" si="98"/>
        <v>44.214255329173312</v>
      </c>
    </row>
    <row r="1985" spans="1:7" s="10" customFormat="1" ht="47.85" customHeight="1">
      <c r="A1985" s="134"/>
      <c r="B1985" s="20" t="s">
        <v>91</v>
      </c>
      <c r="C1985" s="137"/>
      <c r="D1985" s="131"/>
      <c r="E1985" s="133"/>
      <c r="F1985" s="127"/>
      <c r="G1985" s="123"/>
    </row>
    <row r="1986" spans="1:7" s="10" customFormat="1" ht="17.45" customHeight="1">
      <c r="A1986" s="134">
        <v>5</v>
      </c>
      <c r="B1986" s="27" t="s">
        <v>51</v>
      </c>
      <c r="C1986" s="137" t="s">
        <v>92</v>
      </c>
      <c r="D1986" s="130" t="s">
        <v>22</v>
      </c>
      <c r="E1986" s="145">
        <v>5.0000000000000001E-3</v>
      </c>
      <c r="F1986" s="126">
        <v>4528.6173960134092</v>
      </c>
      <c r="G1986" s="122">
        <f t="shared" si="98"/>
        <v>22.643086980067046</v>
      </c>
    </row>
    <row r="1987" spans="1:7" s="10" customFormat="1" ht="15">
      <c r="A1987" s="134"/>
      <c r="B1987" s="20" t="s">
        <v>65</v>
      </c>
      <c r="C1987" s="137"/>
      <c r="D1987" s="141"/>
      <c r="E1987" s="146"/>
      <c r="F1987" s="189"/>
      <c r="G1987" s="190"/>
    </row>
    <row r="1988" spans="1:7" s="10" customFormat="1" ht="45">
      <c r="A1988" s="134"/>
      <c r="B1988" s="20" t="s">
        <v>87</v>
      </c>
      <c r="C1988" s="137"/>
      <c r="D1988" s="131"/>
      <c r="E1988" s="147"/>
      <c r="F1988" s="127"/>
      <c r="G1988" s="123"/>
    </row>
    <row r="1989" spans="1:7" s="10" customFormat="1" ht="30">
      <c r="A1989" s="19">
        <v>6</v>
      </c>
      <c r="B1989" s="27" t="s">
        <v>18</v>
      </c>
      <c r="C1989" s="23" t="s">
        <v>17</v>
      </c>
      <c r="D1989" s="28" t="s">
        <v>8</v>
      </c>
      <c r="E1989" s="31">
        <v>0.3</v>
      </c>
      <c r="F1989" s="75">
        <v>10.331521982137893</v>
      </c>
      <c r="G1989" s="84">
        <f t="shared" si="98"/>
        <v>3.0994565946413677</v>
      </c>
    </row>
    <row r="1990" spans="1:7" s="10" customFormat="1" ht="30">
      <c r="A1990" s="19">
        <v>7</v>
      </c>
      <c r="B1990" s="27" t="s">
        <v>66</v>
      </c>
      <c r="C1990" s="30" t="s">
        <v>93</v>
      </c>
      <c r="D1990" s="28" t="s">
        <v>8</v>
      </c>
      <c r="E1990" s="31">
        <v>0.8</v>
      </c>
      <c r="F1990" s="75">
        <v>10.331521982137893</v>
      </c>
      <c r="G1990" s="84">
        <f t="shared" si="98"/>
        <v>8.2652175857103156</v>
      </c>
    </row>
    <row r="1991" spans="1:7" s="10" customFormat="1" ht="30">
      <c r="A1991" s="134">
        <v>8</v>
      </c>
      <c r="B1991" s="76" t="s">
        <v>94</v>
      </c>
      <c r="C1991" s="137" t="s">
        <v>95</v>
      </c>
      <c r="D1991" s="155" t="s">
        <v>41</v>
      </c>
      <c r="E1991" s="142">
        <v>0.105</v>
      </c>
      <c r="F1991" s="126">
        <v>816.58106129202531</v>
      </c>
      <c r="G1991" s="122">
        <f t="shared" si="98"/>
        <v>85.741011435662656</v>
      </c>
    </row>
    <row r="1992" spans="1:7" s="10" customFormat="1" ht="30">
      <c r="A1992" s="134"/>
      <c r="B1992" s="20" t="s">
        <v>96</v>
      </c>
      <c r="C1992" s="137"/>
      <c r="D1992" s="156"/>
      <c r="E1992" s="143"/>
      <c r="F1992" s="189"/>
      <c r="G1992" s="190"/>
    </row>
    <row r="1993" spans="1:7" s="10" customFormat="1" ht="15">
      <c r="A1993" s="134"/>
      <c r="B1993" s="20" t="s">
        <v>19</v>
      </c>
      <c r="C1993" s="137"/>
      <c r="D1993" s="157"/>
      <c r="E1993" s="144"/>
      <c r="F1993" s="127"/>
      <c r="G1993" s="123"/>
    </row>
    <row r="1994" spans="1:7" s="10" customFormat="1" ht="15" customHeight="1">
      <c r="A1994" s="134">
        <v>9</v>
      </c>
      <c r="B1994" s="135" t="s">
        <v>97</v>
      </c>
      <c r="C1994" s="136" t="s">
        <v>634</v>
      </c>
      <c r="D1994" s="153" t="s">
        <v>15</v>
      </c>
      <c r="E1994" s="142">
        <v>9.5000000000000001E-2</v>
      </c>
      <c r="F1994" s="126">
        <v>174.65653002820423</v>
      </c>
      <c r="G1994" s="122">
        <f t="shared" si="98"/>
        <v>16.592370352679403</v>
      </c>
    </row>
    <row r="1995" spans="1:7" s="10" customFormat="1" ht="15">
      <c r="A1995" s="134"/>
      <c r="B1995" s="135"/>
      <c r="C1995" s="136"/>
      <c r="D1995" s="158"/>
      <c r="E1995" s="143"/>
      <c r="F1995" s="189"/>
      <c r="G1995" s="190"/>
    </row>
    <row r="1996" spans="1:7" s="10" customFormat="1" ht="15">
      <c r="A1996" s="134"/>
      <c r="B1996" s="135"/>
      <c r="C1996" s="136"/>
      <c r="D1996" s="158"/>
      <c r="E1996" s="143"/>
      <c r="F1996" s="189"/>
      <c r="G1996" s="190"/>
    </row>
    <row r="1997" spans="1:7" s="10" customFormat="1" ht="15">
      <c r="A1997" s="134"/>
      <c r="B1997" s="135"/>
      <c r="C1997" s="136"/>
      <c r="D1997" s="154"/>
      <c r="E1997" s="144"/>
      <c r="F1997" s="127"/>
      <c r="G1997" s="123"/>
    </row>
    <row r="1998" spans="1:7" s="10" customFormat="1" ht="30">
      <c r="A1998" s="19">
        <v>10</v>
      </c>
      <c r="B1998" s="27" t="s">
        <v>53</v>
      </c>
      <c r="C1998" s="23" t="s">
        <v>99</v>
      </c>
      <c r="D1998" s="24" t="s">
        <v>15</v>
      </c>
      <c r="E1998" s="35">
        <v>0.11</v>
      </c>
      <c r="F1998" s="75">
        <v>605.10231349231162</v>
      </c>
      <c r="G1998" s="84">
        <f t="shared" si="98"/>
        <v>66.561254484154276</v>
      </c>
    </row>
    <row r="1999" spans="1:7" s="10" customFormat="1" ht="30">
      <c r="A1999" s="38">
        <v>11</v>
      </c>
      <c r="B1999" s="37" t="s">
        <v>642</v>
      </c>
      <c r="C1999" s="30" t="s">
        <v>676</v>
      </c>
      <c r="D1999" s="28" t="s">
        <v>10</v>
      </c>
      <c r="E1999" s="39">
        <f>E1978*0.06*1.03*0.001</f>
        <v>1.3595999999999999E-3</v>
      </c>
      <c r="F1999" s="75">
        <v>259.09653885286059</v>
      </c>
      <c r="G1999" s="75">
        <f t="shared" si="98"/>
        <v>0.35226765422434925</v>
      </c>
    </row>
    <row r="2000" spans="1:7" s="10" customFormat="1" ht="15">
      <c r="A2000" s="19"/>
      <c r="B2000" s="20"/>
      <c r="C2000" s="18" t="s">
        <v>67</v>
      </c>
      <c r="D2000" s="7"/>
      <c r="E2000" s="21"/>
      <c r="F2000" s="75"/>
      <c r="G2000" s="84"/>
    </row>
    <row r="2001" spans="1:7" s="10" customFormat="1" ht="45">
      <c r="A2001" s="19">
        <v>1</v>
      </c>
      <c r="B2001" s="20" t="s">
        <v>301</v>
      </c>
      <c r="C2001" s="61" t="s">
        <v>333</v>
      </c>
      <c r="D2001" s="67" t="s">
        <v>24</v>
      </c>
      <c r="E2001" s="79">
        <v>2</v>
      </c>
      <c r="F2001" s="75">
        <v>2.0303182863259295</v>
      </c>
      <c r="G2001" s="84">
        <f>F2001*E2001</f>
        <v>4.060636572651859</v>
      </c>
    </row>
    <row r="2002" spans="1:7" s="10" customFormat="1" ht="30">
      <c r="A2002" s="134">
        <v>2</v>
      </c>
      <c r="B2002" s="20" t="s">
        <v>335</v>
      </c>
      <c r="C2002" s="176" t="s">
        <v>343</v>
      </c>
      <c r="D2002" s="130" t="s">
        <v>9</v>
      </c>
      <c r="E2002" s="148">
        <v>2</v>
      </c>
      <c r="F2002" s="126">
        <v>0.40538081226316303</v>
      </c>
      <c r="G2002" s="122">
        <f t="shared" ref="G2002:G2014" si="99">F2002*E2002</f>
        <v>0.81076162452632605</v>
      </c>
    </row>
    <row r="2003" spans="1:7" s="10" customFormat="1" ht="30">
      <c r="A2003" s="134"/>
      <c r="B2003" s="20" t="s">
        <v>239</v>
      </c>
      <c r="C2003" s="176"/>
      <c r="D2003" s="131"/>
      <c r="E2003" s="149"/>
      <c r="F2003" s="127"/>
      <c r="G2003" s="123"/>
    </row>
    <row r="2004" spans="1:7" s="10" customFormat="1" ht="30">
      <c r="A2004" s="28">
        <v>3</v>
      </c>
      <c r="B2004" s="20" t="s">
        <v>71</v>
      </c>
      <c r="C2004" s="43" t="s">
        <v>182</v>
      </c>
      <c r="D2004" s="28" t="s">
        <v>9</v>
      </c>
      <c r="E2004" s="31">
        <v>1.5</v>
      </c>
      <c r="F2004" s="75">
        <v>2.9968107406156039</v>
      </c>
      <c r="G2004" s="84">
        <f t="shared" si="99"/>
        <v>4.4952161109234057</v>
      </c>
    </row>
    <row r="2005" spans="1:7" s="10" customFormat="1" ht="30">
      <c r="A2005" s="28">
        <v>4</v>
      </c>
      <c r="B2005" s="20" t="s">
        <v>183</v>
      </c>
      <c r="C2005" s="43" t="s">
        <v>568</v>
      </c>
      <c r="D2005" s="28" t="s">
        <v>9</v>
      </c>
      <c r="E2005" s="29">
        <v>7</v>
      </c>
      <c r="F2005" s="75">
        <v>1.2300137036998333</v>
      </c>
      <c r="G2005" s="84">
        <f t="shared" si="99"/>
        <v>8.6100959258988325</v>
      </c>
    </row>
    <row r="2006" spans="1:7" s="10" customFormat="1" ht="30">
      <c r="A2006" s="28">
        <v>5</v>
      </c>
      <c r="B2006" s="20" t="s">
        <v>74</v>
      </c>
      <c r="C2006" s="43" t="s">
        <v>73</v>
      </c>
      <c r="D2006" s="28" t="s">
        <v>7</v>
      </c>
      <c r="E2006" s="45">
        <v>1</v>
      </c>
      <c r="F2006" s="75">
        <v>39.475696836194516</v>
      </c>
      <c r="G2006" s="84">
        <f t="shared" si="99"/>
        <v>39.475696836194516</v>
      </c>
    </row>
    <row r="2007" spans="1:7" s="10" customFormat="1" ht="30">
      <c r="A2007" s="28">
        <v>6</v>
      </c>
      <c r="B2007" s="20" t="s">
        <v>75</v>
      </c>
      <c r="C2007" s="23" t="s">
        <v>188</v>
      </c>
      <c r="D2007" s="38" t="s">
        <v>7</v>
      </c>
      <c r="E2007" s="41">
        <v>2</v>
      </c>
      <c r="F2007" s="75">
        <v>8.9514780835447958</v>
      </c>
      <c r="G2007" s="84">
        <f t="shared" si="99"/>
        <v>17.902956167089592</v>
      </c>
    </row>
    <row r="2008" spans="1:7" s="10" customFormat="1" ht="30">
      <c r="A2008" s="28">
        <v>7</v>
      </c>
      <c r="B2008" s="27" t="s">
        <v>76</v>
      </c>
      <c r="C2008" s="23" t="s">
        <v>569</v>
      </c>
      <c r="D2008" s="24" t="s">
        <v>59</v>
      </c>
      <c r="E2008" s="38">
        <v>0.3</v>
      </c>
      <c r="F2008" s="75">
        <v>189.82181551157734</v>
      </c>
      <c r="G2008" s="84">
        <f t="shared" si="99"/>
        <v>56.946544653473204</v>
      </c>
    </row>
    <row r="2009" spans="1:7" s="10" customFormat="1" ht="30">
      <c r="A2009" s="28">
        <v>8</v>
      </c>
      <c r="B2009" s="20" t="s">
        <v>76</v>
      </c>
      <c r="C2009" s="43" t="s">
        <v>571</v>
      </c>
      <c r="D2009" s="24" t="s">
        <v>59</v>
      </c>
      <c r="E2009" s="38">
        <v>0.3</v>
      </c>
      <c r="F2009" s="75">
        <v>57.246956449097574</v>
      </c>
      <c r="G2009" s="84">
        <f t="shared" si="99"/>
        <v>17.174086934729271</v>
      </c>
    </row>
    <row r="2010" spans="1:7" s="10" customFormat="1" ht="45">
      <c r="A2010" s="28">
        <v>9</v>
      </c>
      <c r="B2010" s="27" t="s">
        <v>12</v>
      </c>
      <c r="C2010" s="43" t="s">
        <v>120</v>
      </c>
      <c r="D2010" s="28" t="s">
        <v>26</v>
      </c>
      <c r="E2010" s="29">
        <v>5</v>
      </c>
      <c r="F2010" s="75">
        <v>0.22095809843746625</v>
      </c>
      <c r="G2010" s="84">
        <f t="shared" si="99"/>
        <v>1.1047904921873313</v>
      </c>
    </row>
    <row r="2011" spans="1:7" s="10" customFormat="1" ht="45">
      <c r="A2011" s="28">
        <v>10</v>
      </c>
      <c r="B2011" s="20" t="s">
        <v>77</v>
      </c>
      <c r="C2011" s="46" t="s">
        <v>211</v>
      </c>
      <c r="D2011" s="24" t="s">
        <v>10</v>
      </c>
      <c r="E2011" s="47">
        <v>4.7999999999999996E-3</v>
      </c>
      <c r="F2011" s="75">
        <v>880.63073143589986</v>
      </c>
      <c r="G2011" s="84">
        <f t="shared" si="99"/>
        <v>4.2270275108923192</v>
      </c>
    </row>
    <row r="2012" spans="1:7" s="10" customFormat="1" ht="45">
      <c r="A2012" s="28">
        <v>11</v>
      </c>
      <c r="B2012" s="20" t="s">
        <v>27</v>
      </c>
      <c r="C2012" s="48" t="s">
        <v>262</v>
      </c>
      <c r="D2012" s="28" t="s">
        <v>15</v>
      </c>
      <c r="E2012" s="77">
        <f>0.2/100</f>
        <v>2E-3</v>
      </c>
      <c r="F2012" s="75">
        <v>98.825825769115596</v>
      </c>
      <c r="G2012" s="84">
        <f t="shared" si="99"/>
        <v>0.19765165153823119</v>
      </c>
    </row>
    <row r="2013" spans="1:7" s="10" customFormat="1" ht="32.25">
      <c r="A2013" s="28">
        <v>12</v>
      </c>
      <c r="B2013" s="27" t="s">
        <v>78</v>
      </c>
      <c r="C2013" s="43" t="s">
        <v>345</v>
      </c>
      <c r="D2013" s="28" t="s">
        <v>26</v>
      </c>
      <c r="E2013" s="31">
        <v>0.5</v>
      </c>
      <c r="F2013" s="75">
        <v>0.83764251309480542</v>
      </c>
      <c r="G2013" s="84">
        <f t="shared" si="99"/>
        <v>0.41882125654740271</v>
      </c>
    </row>
    <row r="2014" spans="1:7" s="10" customFormat="1" ht="45">
      <c r="A2014" s="28">
        <v>13</v>
      </c>
      <c r="B2014" s="20" t="s">
        <v>80</v>
      </c>
      <c r="C2014" s="43" t="s">
        <v>570</v>
      </c>
      <c r="D2014" s="28" t="s">
        <v>11</v>
      </c>
      <c r="E2014" s="77">
        <v>8.5000000000000006E-3</v>
      </c>
      <c r="F2014" s="75">
        <v>98.722664654833778</v>
      </c>
      <c r="G2014" s="84">
        <f t="shared" si="99"/>
        <v>0.8391426495660872</v>
      </c>
    </row>
    <row r="2015" spans="1:7" s="10" customFormat="1" ht="15">
      <c r="A2015" s="50"/>
      <c r="B2015" s="51"/>
      <c r="C2015" s="18" t="s">
        <v>195</v>
      </c>
      <c r="D2015" s="50"/>
      <c r="E2015" s="50"/>
      <c r="F2015" s="75"/>
      <c r="G2015" s="84"/>
    </row>
    <row r="2016" spans="1:7" s="10" customFormat="1" ht="30">
      <c r="A2016" s="38">
        <v>1</v>
      </c>
      <c r="B2016" s="27" t="s">
        <v>20</v>
      </c>
      <c r="C2016" s="23" t="s">
        <v>32</v>
      </c>
      <c r="D2016" s="53" t="s">
        <v>8</v>
      </c>
      <c r="E2016" s="35">
        <v>0.3</v>
      </c>
      <c r="F2016" s="75">
        <v>40.437061612773178</v>
      </c>
      <c r="G2016" s="84">
        <v>12.131118483831953</v>
      </c>
    </row>
    <row r="2017" spans="1:7" s="10" customFormat="1" ht="30">
      <c r="A2017" s="38">
        <v>2</v>
      </c>
      <c r="B2017" s="27" t="s">
        <v>35</v>
      </c>
      <c r="C2017" s="46" t="s">
        <v>81</v>
      </c>
      <c r="D2017" s="53" t="s">
        <v>8</v>
      </c>
      <c r="E2017" s="35">
        <v>0.8</v>
      </c>
      <c r="F2017" s="75">
        <v>53.105241403184841</v>
      </c>
      <c r="G2017" s="84">
        <v>42.484193122547879</v>
      </c>
    </row>
    <row r="2018" spans="1:7" s="10" customFormat="1" ht="30">
      <c r="A2018" s="38">
        <v>3</v>
      </c>
      <c r="B2018" s="20" t="s">
        <v>12</v>
      </c>
      <c r="C2018" s="23" t="s">
        <v>82</v>
      </c>
      <c r="D2018" s="53" t="s">
        <v>7</v>
      </c>
      <c r="E2018" s="41">
        <v>1</v>
      </c>
      <c r="F2018" s="75">
        <v>41.24551170832703</v>
      </c>
      <c r="G2018" s="84">
        <v>41.24551170832703</v>
      </c>
    </row>
    <row r="2019" spans="1:7" s="10" customFormat="1" ht="45">
      <c r="A2019" s="38">
        <v>4</v>
      </c>
      <c r="B2019" s="20" t="s">
        <v>12</v>
      </c>
      <c r="C2019" s="61" t="s">
        <v>196</v>
      </c>
      <c r="D2019" s="53" t="s">
        <v>7</v>
      </c>
      <c r="E2019" s="41">
        <v>1</v>
      </c>
      <c r="F2019" s="75">
        <v>28.238444980308188</v>
      </c>
      <c r="G2019" s="84">
        <v>28.238444980308188</v>
      </c>
    </row>
    <row r="2020" spans="1:7" s="10" customFormat="1" ht="45">
      <c r="A2020" s="38">
        <v>5</v>
      </c>
      <c r="B2020" s="20" t="s">
        <v>12</v>
      </c>
      <c r="C2020" s="61" t="s">
        <v>197</v>
      </c>
      <c r="D2020" s="53" t="s">
        <v>7</v>
      </c>
      <c r="E2020" s="41">
        <v>1</v>
      </c>
      <c r="F2020" s="75">
        <v>29.461079791662169</v>
      </c>
      <c r="G2020" s="84">
        <v>29.461079791662169</v>
      </c>
    </row>
    <row r="2021" spans="1:7" s="10" customFormat="1" ht="30">
      <c r="A2021" s="38">
        <v>6</v>
      </c>
      <c r="B2021" s="20" t="s">
        <v>12</v>
      </c>
      <c r="C2021" s="61" t="s">
        <v>198</v>
      </c>
      <c r="D2021" s="53" t="s">
        <v>7</v>
      </c>
      <c r="E2021" s="41">
        <v>1</v>
      </c>
      <c r="F2021" s="75">
        <v>121.11449902352317</v>
      </c>
      <c r="G2021" s="84">
        <v>121.11449902352317</v>
      </c>
    </row>
    <row r="2022" spans="1:7" s="10" customFormat="1" ht="15">
      <c r="A2022" s="38">
        <v>7</v>
      </c>
      <c r="B2022" s="27" t="s">
        <v>30</v>
      </c>
      <c r="C2022" s="46" t="s">
        <v>157</v>
      </c>
      <c r="D2022" s="38" t="s">
        <v>10</v>
      </c>
      <c r="E2022" s="47">
        <v>1.72E-2</v>
      </c>
      <c r="F2022" s="75">
        <v>812.96067289764358</v>
      </c>
      <c r="G2022" s="84">
        <v>13.98292357383947</v>
      </c>
    </row>
    <row r="2023" spans="1:7" s="10" customFormat="1" ht="30">
      <c r="A2023" s="38">
        <v>8</v>
      </c>
      <c r="B2023" s="62" t="s">
        <v>158</v>
      </c>
      <c r="C2023" s="23" t="s">
        <v>33</v>
      </c>
      <c r="D2023" s="38" t="s">
        <v>10</v>
      </c>
      <c r="E2023" s="47">
        <v>2.3199999999999998E-2</v>
      </c>
      <c r="F2023" s="75">
        <v>810.17969427070966</v>
      </c>
      <c r="G2023" s="84">
        <v>18.796168907080464</v>
      </c>
    </row>
    <row r="2024" spans="1:7" s="10" customFormat="1" ht="30">
      <c r="A2024" s="38">
        <v>9</v>
      </c>
      <c r="B2024" s="20" t="s">
        <v>29</v>
      </c>
      <c r="C2024" s="61" t="s">
        <v>34</v>
      </c>
      <c r="D2024" s="24" t="s">
        <v>15</v>
      </c>
      <c r="E2024" s="64">
        <f>0.1/100</f>
        <v>1E-3</v>
      </c>
      <c r="F2024" s="75">
        <v>191.96304976186704</v>
      </c>
      <c r="G2024" s="84">
        <v>0.19196304976186704</v>
      </c>
    </row>
    <row r="2025" spans="1:7" s="10" customFormat="1" ht="30">
      <c r="A2025" s="38">
        <v>10</v>
      </c>
      <c r="B2025" s="58" t="s">
        <v>159</v>
      </c>
      <c r="C2025" s="46" t="s">
        <v>44</v>
      </c>
      <c r="D2025" s="38" t="s">
        <v>10</v>
      </c>
      <c r="E2025" s="47">
        <v>4.0399999999999998E-2</v>
      </c>
      <c r="F2025" s="75">
        <v>8.4005156213570373</v>
      </c>
      <c r="G2025" s="84">
        <v>0.3393808311028243</v>
      </c>
    </row>
    <row r="2026" spans="1:7" s="10" customFormat="1" ht="18">
      <c r="A2026" s="16"/>
      <c r="B2026" s="17"/>
      <c r="C2026" s="18" t="s">
        <v>347</v>
      </c>
      <c r="D2026" s="16"/>
      <c r="E2026" s="16"/>
      <c r="F2026" s="26"/>
      <c r="G2026" s="26"/>
    </row>
    <row r="2027" spans="1:7" s="10" customFormat="1" ht="15">
      <c r="A2027" s="19"/>
      <c r="B2027" s="20"/>
      <c r="C2027" s="18" t="s">
        <v>60</v>
      </c>
      <c r="D2027" s="7"/>
      <c r="E2027" s="21"/>
      <c r="F2027" s="26"/>
      <c r="G2027" s="26"/>
    </row>
    <row r="2028" spans="1:7" s="10" customFormat="1" ht="36" customHeight="1">
      <c r="A2028" s="19">
        <v>1</v>
      </c>
      <c r="B2028" s="20" t="s">
        <v>49</v>
      </c>
      <c r="C2028" s="23" t="s">
        <v>85</v>
      </c>
      <c r="D2028" s="24" t="s">
        <v>61</v>
      </c>
      <c r="E2028" s="25">
        <v>20</v>
      </c>
      <c r="F2028" s="75">
        <v>0.42932480293630632</v>
      </c>
      <c r="G2028" s="84">
        <f>F2028*E2028</f>
        <v>8.5864960587261265</v>
      </c>
    </row>
    <row r="2029" spans="1:7" s="10" customFormat="1" ht="17.45" customHeight="1">
      <c r="A2029" s="134">
        <v>2</v>
      </c>
      <c r="B2029" s="20" t="s">
        <v>50</v>
      </c>
      <c r="C2029" s="137" t="s">
        <v>86</v>
      </c>
      <c r="D2029" s="130" t="s">
        <v>22</v>
      </c>
      <c r="E2029" s="138">
        <v>8.9999999999999998E-4</v>
      </c>
      <c r="F2029" s="126">
        <v>6042.7442181855604</v>
      </c>
      <c r="G2029" s="122">
        <f t="shared" ref="G2029:G2049" si="100">F2029*E2029</f>
        <v>5.4384697963670039</v>
      </c>
    </row>
    <row r="2030" spans="1:7" s="10" customFormat="1" ht="15">
      <c r="A2030" s="134"/>
      <c r="B2030" s="27" t="s">
        <v>51</v>
      </c>
      <c r="C2030" s="137"/>
      <c r="D2030" s="141"/>
      <c r="E2030" s="139"/>
      <c r="F2030" s="189"/>
      <c r="G2030" s="190"/>
    </row>
    <row r="2031" spans="1:7" s="10" customFormat="1" ht="45">
      <c r="A2031" s="134"/>
      <c r="B2031" s="20" t="s">
        <v>87</v>
      </c>
      <c r="C2031" s="137"/>
      <c r="D2031" s="131"/>
      <c r="E2031" s="140"/>
      <c r="F2031" s="127"/>
      <c r="G2031" s="123"/>
    </row>
    <row r="2032" spans="1:7" s="10" customFormat="1" ht="17.45" customHeight="1">
      <c r="A2032" s="134">
        <v>3</v>
      </c>
      <c r="B2032" s="27" t="s">
        <v>56</v>
      </c>
      <c r="C2032" s="137" t="s">
        <v>88</v>
      </c>
      <c r="D2032" s="130" t="s">
        <v>22</v>
      </c>
      <c r="E2032" s="132">
        <v>2.9999999999999997E-4</v>
      </c>
      <c r="F2032" s="126">
        <v>5623.2213285241078</v>
      </c>
      <c r="G2032" s="122">
        <f t="shared" si="100"/>
        <v>1.6869663985572323</v>
      </c>
    </row>
    <row r="2033" spans="1:7" s="10" customFormat="1" ht="45">
      <c r="A2033" s="134"/>
      <c r="B2033" s="20" t="s">
        <v>89</v>
      </c>
      <c r="C2033" s="137"/>
      <c r="D2033" s="131"/>
      <c r="E2033" s="133"/>
      <c r="F2033" s="127"/>
      <c r="G2033" s="123"/>
    </row>
    <row r="2034" spans="1:7" s="10" customFormat="1" ht="17.45" customHeight="1">
      <c r="A2034" s="134">
        <v>4</v>
      </c>
      <c r="B2034" s="27" t="s">
        <v>57</v>
      </c>
      <c r="C2034" s="137" t="s">
        <v>90</v>
      </c>
      <c r="D2034" s="130" t="s">
        <v>22</v>
      </c>
      <c r="E2034" s="132">
        <v>3.3E-3</v>
      </c>
      <c r="F2034" s="126">
        <v>5201.6770975498011</v>
      </c>
      <c r="G2034" s="122">
        <f t="shared" si="100"/>
        <v>17.165534421914344</v>
      </c>
    </row>
    <row r="2035" spans="1:7" s="10" customFormat="1" ht="45">
      <c r="A2035" s="134"/>
      <c r="B2035" s="20" t="s">
        <v>91</v>
      </c>
      <c r="C2035" s="137"/>
      <c r="D2035" s="131"/>
      <c r="E2035" s="133"/>
      <c r="F2035" s="127"/>
      <c r="G2035" s="123"/>
    </row>
    <row r="2036" spans="1:7" s="10" customFormat="1" ht="17.45" customHeight="1">
      <c r="A2036" s="134">
        <v>5</v>
      </c>
      <c r="B2036" s="27" t="s">
        <v>51</v>
      </c>
      <c r="C2036" s="137" t="s">
        <v>92</v>
      </c>
      <c r="D2036" s="130" t="s">
        <v>22</v>
      </c>
      <c r="E2036" s="145">
        <v>2E-3</v>
      </c>
      <c r="F2036" s="126">
        <v>4528.6173960134092</v>
      </c>
      <c r="G2036" s="122">
        <f t="shared" si="100"/>
        <v>9.0572347920268186</v>
      </c>
    </row>
    <row r="2037" spans="1:7" s="10" customFormat="1" ht="12.95" customHeight="1">
      <c r="A2037" s="134"/>
      <c r="B2037" s="20" t="s">
        <v>65</v>
      </c>
      <c r="C2037" s="137"/>
      <c r="D2037" s="141"/>
      <c r="E2037" s="146"/>
      <c r="F2037" s="189"/>
      <c r="G2037" s="190"/>
    </row>
    <row r="2038" spans="1:7" s="10" customFormat="1" ht="45">
      <c r="A2038" s="134"/>
      <c r="B2038" s="20" t="s">
        <v>87</v>
      </c>
      <c r="C2038" s="137"/>
      <c r="D2038" s="131"/>
      <c r="E2038" s="147"/>
      <c r="F2038" s="127"/>
      <c r="G2038" s="123"/>
    </row>
    <row r="2039" spans="1:7" s="10" customFormat="1" ht="30">
      <c r="A2039" s="19">
        <v>6</v>
      </c>
      <c r="B2039" s="27" t="s">
        <v>18</v>
      </c>
      <c r="C2039" s="23" t="s">
        <v>17</v>
      </c>
      <c r="D2039" s="28" t="s">
        <v>8</v>
      </c>
      <c r="E2039" s="31">
        <v>0.5</v>
      </c>
      <c r="F2039" s="75">
        <v>10.331521982137893</v>
      </c>
      <c r="G2039" s="84">
        <f t="shared" si="100"/>
        <v>5.1657609910689466</v>
      </c>
    </row>
    <row r="2040" spans="1:7" s="10" customFormat="1" ht="30">
      <c r="A2040" s="19">
        <v>7</v>
      </c>
      <c r="B2040" s="27" t="s">
        <v>66</v>
      </c>
      <c r="C2040" s="30" t="s">
        <v>93</v>
      </c>
      <c r="D2040" s="28" t="s">
        <v>8</v>
      </c>
      <c r="E2040" s="31">
        <v>1.5</v>
      </c>
      <c r="F2040" s="75">
        <v>10.331521982137893</v>
      </c>
      <c r="G2040" s="84">
        <f t="shared" si="100"/>
        <v>15.49728297320684</v>
      </c>
    </row>
    <row r="2041" spans="1:7" s="10" customFormat="1" ht="30">
      <c r="A2041" s="134">
        <v>8</v>
      </c>
      <c r="B2041" s="76" t="s">
        <v>94</v>
      </c>
      <c r="C2041" s="137" t="s">
        <v>95</v>
      </c>
      <c r="D2041" s="155" t="s">
        <v>41</v>
      </c>
      <c r="E2041" s="150">
        <v>0.03</v>
      </c>
      <c r="F2041" s="126">
        <v>816.58106129202531</v>
      </c>
      <c r="G2041" s="122">
        <f t="shared" si="100"/>
        <v>24.497431838760757</v>
      </c>
    </row>
    <row r="2042" spans="1:7" s="10" customFormat="1" ht="30">
      <c r="A2042" s="134"/>
      <c r="B2042" s="20" t="s">
        <v>96</v>
      </c>
      <c r="C2042" s="137"/>
      <c r="D2042" s="156"/>
      <c r="E2042" s="151"/>
      <c r="F2042" s="189"/>
      <c r="G2042" s="190"/>
    </row>
    <row r="2043" spans="1:7" s="10" customFormat="1" ht="15">
      <c r="A2043" s="134"/>
      <c r="B2043" s="20" t="s">
        <v>19</v>
      </c>
      <c r="C2043" s="137"/>
      <c r="D2043" s="157"/>
      <c r="E2043" s="152"/>
      <c r="F2043" s="127"/>
      <c r="G2043" s="123"/>
    </row>
    <row r="2044" spans="1:7" s="10" customFormat="1" ht="15" customHeight="1">
      <c r="A2044" s="134">
        <v>9</v>
      </c>
      <c r="B2044" s="135" t="s">
        <v>97</v>
      </c>
      <c r="C2044" s="136" t="s">
        <v>634</v>
      </c>
      <c r="D2044" s="153" t="s">
        <v>15</v>
      </c>
      <c r="E2044" s="150">
        <v>7.0000000000000007E-2</v>
      </c>
      <c r="F2044" s="126">
        <v>174.67016668814387</v>
      </c>
      <c r="G2044" s="122">
        <f t="shared" si="100"/>
        <v>12.226911668170072</v>
      </c>
    </row>
    <row r="2045" spans="1:7" s="10" customFormat="1" ht="15">
      <c r="A2045" s="134"/>
      <c r="B2045" s="135"/>
      <c r="C2045" s="136"/>
      <c r="D2045" s="158"/>
      <c r="E2045" s="151"/>
      <c r="F2045" s="189"/>
      <c r="G2045" s="190"/>
    </row>
    <row r="2046" spans="1:7" s="10" customFormat="1" ht="15">
      <c r="A2046" s="134"/>
      <c r="B2046" s="135"/>
      <c r="C2046" s="136"/>
      <c r="D2046" s="158"/>
      <c r="E2046" s="151"/>
      <c r="F2046" s="189"/>
      <c r="G2046" s="190"/>
    </row>
    <row r="2047" spans="1:7" s="10" customFormat="1" ht="15">
      <c r="A2047" s="134"/>
      <c r="B2047" s="135"/>
      <c r="C2047" s="136"/>
      <c r="D2047" s="154"/>
      <c r="E2047" s="152"/>
      <c r="F2047" s="127"/>
      <c r="G2047" s="123"/>
    </row>
    <row r="2048" spans="1:7" s="10" customFormat="1" ht="37.35" customHeight="1">
      <c r="A2048" s="19">
        <v>10</v>
      </c>
      <c r="B2048" s="27" t="s">
        <v>53</v>
      </c>
      <c r="C2048" s="23" t="s">
        <v>99</v>
      </c>
      <c r="D2048" s="24" t="s">
        <v>15</v>
      </c>
      <c r="E2048" s="35">
        <v>0.09</v>
      </c>
      <c r="F2048" s="75">
        <v>605.10231349231162</v>
      </c>
      <c r="G2048" s="84">
        <f t="shared" si="100"/>
        <v>54.459208214308042</v>
      </c>
    </row>
    <row r="2049" spans="1:7" s="10" customFormat="1" ht="40.700000000000003" customHeight="1">
      <c r="A2049" s="38">
        <v>11</v>
      </c>
      <c r="B2049" s="37" t="s">
        <v>642</v>
      </c>
      <c r="C2049" s="30" t="s">
        <v>677</v>
      </c>
      <c r="D2049" s="28" t="s">
        <v>10</v>
      </c>
      <c r="E2049" s="39">
        <f>E2028*0.06*1.03*0.001</f>
        <v>1.2360000000000001E-3</v>
      </c>
      <c r="F2049" s="75">
        <v>259.09653885286059</v>
      </c>
      <c r="G2049" s="75">
        <f t="shared" si="100"/>
        <v>0.32024332202213573</v>
      </c>
    </row>
    <row r="2050" spans="1:7" s="10" customFormat="1" ht="15">
      <c r="A2050" s="19"/>
      <c r="B2050" s="20"/>
      <c r="C2050" s="18" t="s">
        <v>67</v>
      </c>
      <c r="D2050" s="7"/>
      <c r="E2050" s="21"/>
      <c r="F2050" s="75"/>
      <c r="G2050" s="84"/>
    </row>
    <row r="2051" spans="1:7" s="10" customFormat="1" ht="45">
      <c r="A2051" s="19">
        <v>1</v>
      </c>
      <c r="B2051" s="20" t="s">
        <v>301</v>
      </c>
      <c r="C2051" s="61" t="s">
        <v>333</v>
      </c>
      <c r="D2051" s="67" t="s">
        <v>24</v>
      </c>
      <c r="E2051" s="79">
        <v>2</v>
      </c>
      <c r="F2051" s="75">
        <v>2.0303182863259295</v>
      </c>
      <c r="G2051" s="84">
        <f>F2051*E2051</f>
        <v>4.060636572651859</v>
      </c>
    </row>
    <row r="2052" spans="1:7" s="10" customFormat="1" ht="30">
      <c r="A2052" s="134">
        <v>2</v>
      </c>
      <c r="B2052" s="20" t="s">
        <v>335</v>
      </c>
      <c r="C2052" s="176" t="s">
        <v>343</v>
      </c>
      <c r="D2052" s="130" t="s">
        <v>9</v>
      </c>
      <c r="E2052" s="148">
        <v>2</v>
      </c>
      <c r="F2052" s="126">
        <v>0.40538081226316303</v>
      </c>
      <c r="G2052" s="122">
        <f t="shared" ref="G2052:G2067" si="101">F2052*E2052</f>
        <v>0.81076162452632605</v>
      </c>
    </row>
    <row r="2053" spans="1:7" s="10" customFormat="1" ht="30">
      <c r="A2053" s="134"/>
      <c r="B2053" s="20" t="s">
        <v>239</v>
      </c>
      <c r="C2053" s="176"/>
      <c r="D2053" s="131"/>
      <c r="E2053" s="149"/>
      <c r="F2053" s="127"/>
      <c r="G2053" s="123"/>
    </row>
    <row r="2054" spans="1:7" s="10" customFormat="1" ht="30">
      <c r="A2054" s="28">
        <v>3</v>
      </c>
      <c r="B2054" s="20" t="s">
        <v>71</v>
      </c>
      <c r="C2054" s="43" t="s">
        <v>182</v>
      </c>
      <c r="D2054" s="28" t="s">
        <v>9</v>
      </c>
      <c r="E2054" s="29">
        <v>1</v>
      </c>
      <c r="F2054" s="75">
        <v>2.9968107406156039</v>
      </c>
      <c r="G2054" s="84">
        <f t="shared" si="101"/>
        <v>2.9968107406156039</v>
      </c>
    </row>
    <row r="2055" spans="1:7" s="10" customFormat="1" ht="30">
      <c r="A2055" s="28">
        <v>4</v>
      </c>
      <c r="B2055" s="20" t="s">
        <v>183</v>
      </c>
      <c r="C2055" s="43" t="s">
        <v>568</v>
      </c>
      <c r="D2055" s="28" t="s">
        <v>9</v>
      </c>
      <c r="E2055" s="29">
        <v>11</v>
      </c>
      <c r="F2055" s="75">
        <v>1.2300137036998333</v>
      </c>
      <c r="G2055" s="84">
        <f t="shared" si="101"/>
        <v>13.530150740698167</v>
      </c>
    </row>
    <row r="2056" spans="1:7" s="10" customFormat="1" ht="30">
      <c r="A2056" s="28">
        <v>5</v>
      </c>
      <c r="B2056" s="20" t="s">
        <v>74</v>
      </c>
      <c r="C2056" s="43" t="s">
        <v>73</v>
      </c>
      <c r="D2056" s="28" t="s">
        <v>7</v>
      </c>
      <c r="E2056" s="45">
        <v>1</v>
      </c>
      <c r="F2056" s="75">
        <v>39.475696836194516</v>
      </c>
      <c r="G2056" s="84">
        <f t="shared" si="101"/>
        <v>39.475696836194516</v>
      </c>
    </row>
    <row r="2057" spans="1:7" s="10" customFormat="1" ht="30">
      <c r="A2057" s="28">
        <v>6</v>
      </c>
      <c r="B2057" s="20" t="s">
        <v>75</v>
      </c>
      <c r="C2057" s="23" t="s">
        <v>188</v>
      </c>
      <c r="D2057" s="38" t="s">
        <v>7</v>
      </c>
      <c r="E2057" s="41">
        <v>2</v>
      </c>
      <c r="F2057" s="75">
        <v>8.9514780835447958</v>
      </c>
      <c r="G2057" s="84">
        <f t="shared" si="101"/>
        <v>17.902956167089592</v>
      </c>
    </row>
    <row r="2058" spans="1:7" s="10" customFormat="1" ht="30">
      <c r="A2058" s="28">
        <v>7</v>
      </c>
      <c r="B2058" s="27" t="s">
        <v>76</v>
      </c>
      <c r="C2058" s="23" t="s">
        <v>569</v>
      </c>
      <c r="D2058" s="24" t="s">
        <v>59</v>
      </c>
      <c r="E2058" s="38">
        <v>0.2</v>
      </c>
      <c r="F2058" s="75">
        <v>189.82181551157731</v>
      </c>
      <c r="G2058" s="84">
        <f t="shared" si="101"/>
        <v>37.964363102315467</v>
      </c>
    </row>
    <row r="2059" spans="1:7" s="10" customFormat="1" ht="30">
      <c r="A2059" s="28">
        <v>8</v>
      </c>
      <c r="B2059" s="27" t="s">
        <v>36</v>
      </c>
      <c r="C2059" s="43" t="s">
        <v>261</v>
      </c>
      <c r="D2059" s="28" t="s">
        <v>10</v>
      </c>
      <c r="E2059" s="38">
        <v>3.0999999999999999E-3</v>
      </c>
      <c r="F2059" s="75">
        <v>2034.3570358160493</v>
      </c>
      <c r="G2059" s="84">
        <f t="shared" si="101"/>
        <v>6.3065068110297524</v>
      </c>
    </row>
    <row r="2060" spans="1:7" s="10" customFormat="1" ht="30">
      <c r="A2060" s="28">
        <v>9</v>
      </c>
      <c r="B2060" s="27" t="s">
        <v>76</v>
      </c>
      <c r="C2060" s="43" t="s">
        <v>575</v>
      </c>
      <c r="D2060" s="24" t="s">
        <v>59</v>
      </c>
      <c r="E2060" s="29">
        <v>0.2</v>
      </c>
      <c r="F2060" s="75">
        <v>54.30084846993136</v>
      </c>
      <c r="G2060" s="84">
        <f t="shared" si="101"/>
        <v>10.860169693986272</v>
      </c>
    </row>
    <row r="2061" spans="1:7" s="10" customFormat="1" ht="30">
      <c r="A2061" s="28">
        <v>10</v>
      </c>
      <c r="B2061" s="20" t="s">
        <v>338</v>
      </c>
      <c r="C2061" s="23" t="s">
        <v>339</v>
      </c>
      <c r="D2061" s="24" t="s">
        <v>43</v>
      </c>
      <c r="E2061" s="35">
        <v>0.01</v>
      </c>
      <c r="F2061" s="75">
        <v>52.117178668496564</v>
      </c>
      <c r="G2061" s="84">
        <f t="shared" si="101"/>
        <v>0.52117178668496567</v>
      </c>
    </row>
    <row r="2062" spans="1:7" s="10" customFormat="1" ht="30">
      <c r="A2062" s="28">
        <v>11</v>
      </c>
      <c r="B2062" s="85" t="s">
        <v>83</v>
      </c>
      <c r="C2062" s="23" t="s">
        <v>34</v>
      </c>
      <c r="D2062" s="24" t="s">
        <v>330</v>
      </c>
      <c r="E2062" s="39">
        <f>0.1/100</f>
        <v>1E-3</v>
      </c>
      <c r="F2062" s="75">
        <v>190.46053469249225</v>
      </c>
      <c r="G2062" s="84">
        <f t="shared" si="101"/>
        <v>0.19046053469249224</v>
      </c>
    </row>
    <row r="2063" spans="1:7" s="10" customFormat="1" ht="45">
      <c r="A2063" s="28">
        <v>12</v>
      </c>
      <c r="B2063" s="27" t="s">
        <v>12</v>
      </c>
      <c r="C2063" s="43" t="s">
        <v>120</v>
      </c>
      <c r="D2063" s="28" t="s">
        <v>26</v>
      </c>
      <c r="E2063" s="29">
        <v>9</v>
      </c>
      <c r="F2063" s="75">
        <v>0.22095809843746625</v>
      </c>
      <c r="G2063" s="84">
        <f t="shared" si="101"/>
        <v>1.9886228859371962</v>
      </c>
    </row>
    <row r="2064" spans="1:7" s="10" customFormat="1" ht="45">
      <c r="A2064" s="28">
        <v>13</v>
      </c>
      <c r="B2064" s="20" t="s">
        <v>77</v>
      </c>
      <c r="C2064" s="46" t="s">
        <v>211</v>
      </c>
      <c r="D2064" s="24" t="s">
        <v>10</v>
      </c>
      <c r="E2064" s="47">
        <v>4.7999999999999996E-3</v>
      </c>
      <c r="F2064" s="75">
        <v>880.63073143589986</v>
      </c>
      <c r="G2064" s="84">
        <f t="shared" si="101"/>
        <v>4.2270275108923192</v>
      </c>
    </row>
    <row r="2065" spans="1:7" s="10" customFormat="1" ht="45">
      <c r="A2065" s="28">
        <v>14</v>
      </c>
      <c r="B2065" s="20" t="s">
        <v>27</v>
      </c>
      <c r="C2065" s="48" t="s">
        <v>262</v>
      </c>
      <c r="D2065" s="28" t="s">
        <v>15</v>
      </c>
      <c r="E2065" s="77">
        <f>0.2/100</f>
        <v>2E-3</v>
      </c>
      <c r="F2065" s="75">
        <v>98.825825769115596</v>
      </c>
      <c r="G2065" s="84">
        <f t="shared" si="101"/>
        <v>0.19765165153823119</v>
      </c>
    </row>
    <row r="2066" spans="1:7" s="10" customFormat="1" ht="32.25">
      <c r="A2066" s="28">
        <v>15</v>
      </c>
      <c r="B2066" s="27" t="s">
        <v>78</v>
      </c>
      <c r="C2066" s="43" t="s">
        <v>345</v>
      </c>
      <c r="D2066" s="28" t="s">
        <v>26</v>
      </c>
      <c r="E2066" s="31">
        <v>0.5</v>
      </c>
      <c r="F2066" s="75">
        <v>0.83764251309480542</v>
      </c>
      <c r="G2066" s="84">
        <f t="shared" si="101"/>
        <v>0.41882125654740271</v>
      </c>
    </row>
    <row r="2067" spans="1:7" s="10" customFormat="1" ht="45">
      <c r="A2067" s="28">
        <v>16</v>
      </c>
      <c r="B2067" s="20" t="s">
        <v>80</v>
      </c>
      <c r="C2067" s="43" t="s">
        <v>570</v>
      </c>
      <c r="D2067" s="28" t="s">
        <v>11</v>
      </c>
      <c r="E2067" s="49">
        <v>1.2E-2</v>
      </c>
      <c r="F2067" s="75">
        <v>98.722664654833778</v>
      </c>
      <c r="G2067" s="84">
        <f t="shared" si="101"/>
        <v>1.1846719758580053</v>
      </c>
    </row>
    <row r="2068" spans="1:7" s="10" customFormat="1" ht="18">
      <c r="A2068" s="16"/>
      <c r="B2068" s="17"/>
      <c r="C2068" s="18" t="s">
        <v>348</v>
      </c>
      <c r="D2068" s="16"/>
      <c r="E2068" s="16"/>
      <c r="F2068" s="26"/>
      <c r="G2068" s="26"/>
    </row>
    <row r="2069" spans="1:7" s="10" customFormat="1" ht="15">
      <c r="A2069" s="19"/>
      <c r="B2069" s="20"/>
      <c r="C2069" s="18" t="s">
        <v>60</v>
      </c>
      <c r="D2069" s="7"/>
      <c r="E2069" s="21"/>
      <c r="F2069" s="26"/>
      <c r="G2069" s="26"/>
    </row>
    <row r="2070" spans="1:7" s="10" customFormat="1" ht="40.15" customHeight="1">
      <c r="A2070" s="19">
        <v>1</v>
      </c>
      <c r="B2070" s="20" t="s">
        <v>49</v>
      </c>
      <c r="C2070" s="23" t="s">
        <v>85</v>
      </c>
      <c r="D2070" s="24" t="s">
        <v>61</v>
      </c>
      <c r="E2070" s="25">
        <v>52</v>
      </c>
      <c r="F2070" s="75">
        <v>0.42932480293630626</v>
      </c>
      <c r="G2070" s="84">
        <f>F2070*E2070</f>
        <v>22.324889752687927</v>
      </c>
    </row>
    <row r="2071" spans="1:7" s="10" customFormat="1" ht="21.75" customHeight="1">
      <c r="A2071" s="134">
        <v>2</v>
      </c>
      <c r="B2071" s="20" t="s">
        <v>50</v>
      </c>
      <c r="C2071" s="137" t="s">
        <v>86</v>
      </c>
      <c r="D2071" s="130" t="s">
        <v>22</v>
      </c>
      <c r="E2071" s="142">
        <v>3.0000000000000001E-3</v>
      </c>
      <c r="F2071" s="126">
        <v>6042.7442181855595</v>
      </c>
      <c r="G2071" s="122">
        <f t="shared" ref="G2071:G2092" si="102">F2071*E2071</f>
        <v>18.12823265455668</v>
      </c>
    </row>
    <row r="2072" spans="1:7" s="10" customFormat="1" ht="20.45" customHeight="1">
      <c r="A2072" s="134"/>
      <c r="B2072" s="27" t="s">
        <v>51</v>
      </c>
      <c r="C2072" s="137"/>
      <c r="D2072" s="141"/>
      <c r="E2072" s="143"/>
      <c r="F2072" s="189"/>
      <c r="G2072" s="190"/>
    </row>
    <row r="2073" spans="1:7" s="10" customFormat="1" ht="42.75" customHeight="1">
      <c r="A2073" s="134"/>
      <c r="B2073" s="20" t="s">
        <v>87</v>
      </c>
      <c r="C2073" s="137"/>
      <c r="D2073" s="131"/>
      <c r="E2073" s="144"/>
      <c r="F2073" s="127"/>
      <c r="G2073" s="123"/>
    </row>
    <row r="2074" spans="1:7" s="10" customFormat="1" ht="23.1" customHeight="1">
      <c r="A2074" s="134">
        <v>3</v>
      </c>
      <c r="B2074" s="27" t="s">
        <v>56</v>
      </c>
      <c r="C2074" s="137" t="s">
        <v>88</v>
      </c>
      <c r="D2074" s="130" t="s">
        <v>22</v>
      </c>
      <c r="E2074" s="132">
        <v>1.2999999999999999E-3</v>
      </c>
      <c r="F2074" s="126">
        <v>5623.2213285241078</v>
      </c>
      <c r="G2074" s="122">
        <f t="shared" si="102"/>
        <v>7.31018772708134</v>
      </c>
    </row>
    <row r="2075" spans="1:7" s="10" customFormat="1" ht="45">
      <c r="A2075" s="134"/>
      <c r="B2075" s="20" t="s">
        <v>89</v>
      </c>
      <c r="C2075" s="137"/>
      <c r="D2075" s="131"/>
      <c r="E2075" s="133"/>
      <c r="F2075" s="127"/>
      <c r="G2075" s="123"/>
    </row>
    <row r="2076" spans="1:7" s="10" customFormat="1" ht="17.45" customHeight="1">
      <c r="A2076" s="134">
        <v>4</v>
      </c>
      <c r="B2076" s="27" t="s">
        <v>57</v>
      </c>
      <c r="C2076" s="137" t="s">
        <v>90</v>
      </c>
      <c r="D2076" s="130" t="s">
        <v>22</v>
      </c>
      <c r="E2076" s="145">
        <v>1.4E-2</v>
      </c>
      <c r="F2076" s="126">
        <v>5955.6839307013724</v>
      </c>
      <c r="G2076" s="122">
        <f t="shared" si="102"/>
        <v>83.379575029819222</v>
      </c>
    </row>
    <row r="2077" spans="1:7" s="10" customFormat="1" ht="15">
      <c r="A2077" s="134"/>
      <c r="B2077" s="20" t="s">
        <v>64</v>
      </c>
      <c r="C2077" s="137"/>
      <c r="D2077" s="141"/>
      <c r="E2077" s="146"/>
      <c r="F2077" s="189"/>
      <c r="G2077" s="190"/>
    </row>
    <row r="2078" spans="1:7" s="10" customFormat="1" ht="45">
      <c r="A2078" s="134"/>
      <c r="B2078" s="20" t="s">
        <v>91</v>
      </c>
      <c r="C2078" s="137"/>
      <c r="D2078" s="131"/>
      <c r="E2078" s="147"/>
      <c r="F2078" s="127"/>
      <c r="G2078" s="123"/>
    </row>
    <row r="2079" spans="1:7" s="10" customFormat="1" ht="17.45" customHeight="1">
      <c r="A2079" s="134">
        <v>5</v>
      </c>
      <c r="B2079" s="27" t="s">
        <v>51</v>
      </c>
      <c r="C2079" s="137" t="s">
        <v>92</v>
      </c>
      <c r="D2079" s="130" t="s">
        <v>22</v>
      </c>
      <c r="E2079" s="132">
        <v>8.2000000000000007E-3</v>
      </c>
      <c r="F2079" s="126">
        <v>4528.6173960134092</v>
      </c>
      <c r="G2079" s="122">
        <f t="shared" si="102"/>
        <v>37.134662647309959</v>
      </c>
    </row>
    <row r="2080" spans="1:7" s="10" customFormat="1" ht="15">
      <c r="A2080" s="134"/>
      <c r="B2080" s="20" t="s">
        <v>65</v>
      </c>
      <c r="C2080" s="137"/>
      <c r="D2080" s="141"/>
      <c r="E2080" s="161"/>
      <c r="F2080" s="189"/>
      <c r="G2080" s="190"/>
    </row>
    <row r="2081" spans="1:7" s="10" customFormat="1" ht="45">
      <c r="A2081" s="134"/>
      <c r="B2081" s="20" t="s">
        <v>87</v>
      </c>
      <c r="C2081" s="137"/>
      <c r="D2081" s="131"/>
      <c r="E2081" s="133"/>
      <c r="F2081" s="127"/>
      <c r="G2081" s="123"/>
    </row>
    <row r="2082" spans="1:7" s="10" customFormat="1" ht="30">
      <c r="A2082" s="19">
        <v>6</v>
      </c>
      <c r="B2082" s="27" t="s">
        <v>18</v>
      </c>
      <c r="C2082" s="23" t="s">
        <v>17</v>
      </c>
      <c r="D2082" s="28" t="s">
        <v>8</v>
      </c>
      <c r="E2082" s="29">
        <v>1</v>
      </c>
      <c r="F2082" s="75">
        <v>10.331521982137893</v>
      </c>
      <c r="G2082" s="84">
        <f t="shared" si="102"/>
        <v>10.331521982137893</v>
      </c>
    </row>
    <row r="2083" spans="1:7" s="10" customFormat="1" ht="30">
      <c r="A2083" s="19">
        <v>7</v>
      </c>
      <c r="B2083" s="27" t="s">
        <v>66</v>
      </c>
      <c r="C2083" s="30" t="s">
        <v>93</v>
      </c>
      <c r="D2083" s="28" t="s">
        <v>8</v>
      </c>
      <c r="E2083" s="31">
        <v>3.5</v>
      </c>
      <c r="F2083" s="75">
        <v>10.331521982137891</v>
      </c>
      <c r="G2083" s="84">
        <f t="shared" si="102"/>
        <v>36.160326937482623</v>
      </c>
    </row>
    <row r="2084" spans="1:7" s="10" customFormat="1" ht="30">
      <c r="A2084" s="134">
        <v>8</v>
      </c>
      <c r="B2084" s="76" t="s">
        <v>94</v>
      </c>
      <c r="C2084" s="137" t="s">
        <v>95</v>
      </c>
      <c r="D2084" s="155" t="s">
        <v>41</v>
      </c>
      <c r="E2084" s="142">
        <v>0.155</v>
      </c>
      <c r="F2084" s="126">
        <v>816.58106129202531</v>
      </c>
      <c r="G2084" s="122">
        <f t="shared" si="102"/>
        <v>126.57006450026392</v>
      </c>
    </row>
    <row r="2085" spans="1:7" s="10" customFormat="1" ht="30">
      <c r="A2085" s="134"/>
      <c r="B2085" s="20" t="s">
        <v>96</v>
      </c>
      <c r="C2085" s="137"/>
      <c r="D2085" s="156"/>
      <c r="E2085" s="143"/>
      <c r="F2085" s="189"/>
      <c r="G2085" s="190"/>
    </row>
    <row r="2086" spans="1:7" s="10" customFormat="1" ht="15">
      <c r="A2086" s="134"/>
      <c r="B2086" s="20" t="s">
        <v>19</v>
      </c>
      <c r="C2086" s="137"/>
      <c r="D2086" s="157"/>
      <c r="E2086" s="144"/>
      <c r="F2086" s="127"/>
      <c r="G2086" s="123"/>
    </row>
    <row r="2087" spans="1:7" s="10" customFormat="1" ht="15" customHeight="1">
      <c r="A2087" s="134">
        <v>9</v>
      </c>
      <c r="B2087" s="135" t="s">
        <v>97</v>
      </c>
      <c r="C2087" s="136" t="s">
        <v>634</v>
      </c>
      <c r="D2087" s="153" t="s">
        <v>15</v>
      </c>
      <c r="E2087" s="142">
        <v>0.215</v>
      </c>
      <c r="F2087" s="126">
        <v>174.66414118724032</v>
      </c>
      <c r="G2087" s="122">
        <f t="shared" si="102"/>
        <v>37.552790355256668</v>
      </c>
    </row>
    <row r="2088" spans="1:7" s="10" customFormat="1" ht="15">
      <c r="A2088" s="134"/>
      <c r="B2088" s="135"/>
      <c r="C2088" s="136"/>
      <c r="D2088" s="158"/>
      <c r="E2088" s="143"/>
      <c r="F2088" s="189"/>
      <c r="G2088" s="190"/>
    </row>
    <row r="2089" spans="1:7" s="10" customFormat="1" ht="15">
      <c r="A2089" s="134"/>
      <c r="B2089" s="135"/>
      <c r="C2089" s="136"/>
      <c r="D2089" s="158"/>
      <c r="E2089" s="143"/>
      <c r="F2089" s="189"/>
      <c r="G2089" s="190"/>
    </row>
    <row r="2090" spans="1:7" s="10" customFormat="1" ht="15">
      <c r="A2090" s="134"/>
      <c r="B2090" s="135"/>
      <c r="C2090" s="136"/>
      <c r="D2090" s="154"/>
      <c r="E2090" s="144"/>
      <c r="F2090" s="127"/>
      <c r="G2090" s="123"/>
    </row>
    <row r="2091" spans="1:7" s="10" customFormat="1" ht="30">
      <c r="A2091" s="19">
        <v>10</v>
      </c>
      <c r="B2091" s="27" t="s">
        <v>53</v>
      </c>
      <c r="C2091" s="23" t="s">
        <v>99</v>
      </c>
      <c r="D2091" s="24" t="s">
        <v>15</v>
      </c>
      <c r="E2091" s="35">
        <v>0.26</v>
      </c>
      <c r="F2091" s="75">
        <v>605.10231349231162</v>
      </c>
      <c r="G2091" s="84">
        <f t="shared" si="102"/>
        <v>157.32660150800103</v>
      </c>
    </row>
    <row r="2092" spans="1:7" s="10" customFormat="1" ht="30">
      <c r="A2092" s="38">
        <v>11</v>
      </c>
      <c r="B2092" s="37" t="s">
        <v>642</v>
      </c>
      <c r="C2092" s="30" t="s">
        <v>678</v>
      </c>
      <c r="D2092" s="28" t="s">
        <v>10</v>
      </c>
      <c r="E2092" s="39">
        <f>E2070*0.06*1.03*0.001</f>
        <v>3.2136000000000001E-3</v>
      </c>
      <c r="F2092" s="75">
        <v>259.09653885286059</v>
      </c>
      <c r="G2092" s="75">
        <f t="shared" si="102"/>
        <v>0.83263263725755277</v>
      </c>
    </row>
    <row r="2093" spans="1:7" s="10" customFormat="1" ht="23.1" customHeight="1">
      <c r="A2093" s="19"/>
      <c r="B2093" s="20"/>
      <c r="C2093" s="18" t="s">
        <v>67</v>
      </c>
      <c r="D2093" s="7"/>
      <c r="E2093" s="21"/>
      <c r="F2093" s="75"/>
      <c r="G2093" s="84"/>
    </row>
    <row r="2094" spans="1:7" s="10" customFormat="1" ht="45">
      <c r="A2094" s="19">
        <v>1</v>
      </c>
      <c r="B2094" s="20" t="s">
        <v>301</v>
      </c>
      <c r="C2094" s="61" t="s">
        <v>333</v>
      </c>
      <c r="D2094" s="67" t="s">
        <v>24</v>
      </c>
      <c r="E2094" s="79">
        <v>2</v>
      </c>
      <c r="F2094" s="75">
        <v>2.0303182863259295</v>
      </c>
      <c r="G2094" s="84">
        <f>F2094*E2094</f>
        <v>4.060636572651859</v>
      </c>
    </row>
    <row r="2095" spans="1:7" s="10" customFormat="1" ht="30">
      <c r="A2095" s="134">
        <v>2</v>
      </c>
      <c r="B2095" s="20" t="s">
        <v>335</v>
      </c>
      <c r="C2095" s="176" t="s">
        <v>343</v>
      </c>
      <c r="D2095" s="130" t="s">
        <v>9</v>
      </c>
      <c r="E2095" s="148">
        <v>2</v>
      </c>
      <c r="F2095" s="126">
        <v>0.40538081226316303</v>
      </c>
      <c r="G2095" s="122">
        <f t="shared" ref="G2095:G2108" si="103">F2095*E2095</f>
        <v>0.81076162452632605</v>
      </c>
    </row>
    <row r="2096" spans="1:7" s="10" customFormat="1" ht="30">
      <c r="A2096" s="134"/>
      <c r="B2096" s="20" t="s">
        <v>239</v>
      </c>
      <c r="C2096" s="176"/>
      <c r="D2096" s="131"/>
      <c r="E2096" s="149"/>
      <c r="F2096" s="127"/>
      <c r="G2096" s="123"/>
    </row>
    <row r="2097" spans="1:7" s="10" customFormat="1" ht="30">
      <c r="A2097" s="28">
        <v>3</v>
      </c>
      <c r="B2097" s="20" t="s">
        <v>71</v>
      </c>
      <c r="C2097" s="43" t="s">
        <v>182</v>
      </c>
      <c r="D2097" s="28" t="s">
        <v>9</v>
      </c>
      <c r="E2097" s="29">
        <v>1</v>
      </c>
      <c r="F2097" s="75">
        <v>2.9968107406156039</v>
      </c>
      <c r="G2097" s="84">
        <f t="shared" si="103"/>
        <v>2.9968107406156039</v>
      </c>
    </row>
    <row r="2098" spans="1:7" s="10" customFormat="1" ht="30">
      <c r="A2098" s="28">
        <v>4</v>
      </c>
      <c r="B2098" s="20" t="s">
        <v>183</v>
      </c>
      <c r="C2098" s="43" t="s">
        <v>568</v>
      </c>
      <c r="D2098" s="28" t="s">
        <v>9</v>
      </c>
      <c r="E2098" s="29">
        <v>22</v>
      </c>
      <c r="F2098" s="75">
        <v>1.2300137036998333</v>
      </c>
      <c r="G2098" s="84">
        <f t="shared" si="103"/>
        <v>27.060301481396333</v>
      </c>
    </row>
    <row r="2099" spans="1:7" s="10" customFormat="1" ht="30">
      <c r="A2099" s="28">
        <v>5</v>
      </c>
      <c r="B2099" s="20" t="s">
        <v>74</v>
      </c>
      <c r="C2099" s="43" t="s">
        <v>73</v>
      </c>
      <c r="D2099" s="28" t="s">
        <v>7</v>
      </c>
      <c r="E2099" s="45">
        <v>1</v>
      </c>
      <c r="F2099" s="75">
        <v>39.475696836194516</v>
      </c>
      <c r="G2099" s="84">
        <f t="shared" si="103"/>
        <v>39.475696836194516</v>
      </c>
    </row>
    <row r="2100" spans="1:7" s="10" customFormat="1" ht="30">
      <c r="A2100" s="28">
        <v>6</v>
      </c>
      <c r="B2100" s="20" t="s">
        <v>75</v>
      </c>
      <c r="C2100" s="23" t="s">
        <v>188</v>
      </c>
      <c r="D2100" s="38" t="s">
        <v>7</v>
      </c>
      <c r="E2100" s="41">
        <v>2</v>
      </c>
      <c r="F2100" s="75">
        <v>8.9514780835447958</v>
      </c>
      <c r="G2100" s="84">
        <f t="shared" si="103"/>
        <v>17.902956167089592</v>
      </c>
    </row>
    <row r="2101" spans="1:7" s="10" customFormat="1" ht="30">
      <c r="A2101" s="28">
        <v>7</v>
      </c>
      <c r="B2101" s="27" t="s">
        <v>76</v>
      </c>
      <c r="C2101" s="23" t="s">
        <v>569</v>
      </c>
      <c r="D2101" s="24" t="s">
        <v>59</v>
      </c>
      <c r="E2101" s="38">
        <v>0.2</v>
      </c>
      <c r="F2101" s="75">
        <v>189.82181551157734</v>
      </c>
      <c r="G2101" s="84">
        <f t="shared" si="103"/>
        <v>37.964363102315467</v>
      </c>
    </row>
    <row r="2102" spans="1:7" s="10" customFormat="1" ht="30">
      <c r="A2102" s="28">
        <v>8</v>
      </c>
      <c r="B2102" s="27" t="s">
        <v>36</v>
      </c>
      <c r="C2102" s="43" t="s">
        <v>261</v>
      </c>
      <c r="D2102" s="28" t="s">
        <v>10</v>
      </c>
      <c r="E2102" s="38">
        <v>3.0999999999999999E-3</v>
      </c>
      <c r="F2102" s="75">
        <v>2034.3570358160493</v>
      </c>
      <c r="G2102" s="84">
        <f t="shared" si="103"/>
        <v>6.3065068110297524</v>
      </c>
    </row>
    <row r="2103" spans="1:7" s="10" customFormat="1" ht="30">
      <c r="A2103" s="28">
        <v>9</v>
      </c>
      <c r="B2103" s="27" t="s">
        <v>76</v>
      </c>
      <c r="C2103" s="43" t="s">
        <v>575</v>
      </c>
      <c r="D2103" s="24" t="s">
        <v>59</v>
      </c>
      <c r="E2103" s="29">
        <v>0.2</v>
      </c>
      <c r="F2103" s="75">
        <v>54.300848469931353</v>
      </c>
      <c r="G2103" s="84">
        <f t="shared" si="103"/>
        <v>10.860169693986272</v>
      </c>
    </row>
    <row r="2104" spans="1:7" s="10" customFormat="1" ht="45">
      <c r="A2104" s="28">
        <v>10</v>
      </c>
      <c r="B2104" s="27" t="s">
        <v>12</v>
      </c>
      <c r="C2104" s="43" t="s">
        <v>120</v>
      </c>
      <c r="D2104" s="28" t="s">
        <v>26</v>
      </c>
      <c r="E2104" s="29">
        <v>20</v>
      </c>
      <c r="F2104" s="75">
        <v>0.22095809843746625</v>
      </c>
      <c r="G2104" s="84">
        <f t="shared" si="103"/>
        <v>4.4191619687493251</v>
      </c>
    </row>
    <row r="2105" spans="1:7" s="10" customFormat="1" ht="45">
      <c r="A2105" s="28">
        <v>11</v>
      </c>
      <c r="B2105" s="20" t="s">
        <v>77</v>
      </c>
      <c r="C2105" s="46" t="s">
        <v>211</v>
      </c>
      <c r="D2105" s="24" t="s">
        <v>10</v>
      </c>
      <c r="E2105" s="47">
        <v>4.7999999999999996E-3</v>
      </c>
      <c r="F2105" s="75">
        <v>880.63073143589986</v>
      </c>
      <c r="G2105" s="84">
        <f t="shared" si="103"/>
        <v>4.2270275108923192</v>
      </c>
    </row>
    <row r="2106" spans="1:7" s="10" customFormat="1" ht="45">
      <c r="A2106" s="28">
        <v>12</v>
      </c>
      <c r="B2106" s="20" t="s">
        <v>27</v>
      </c>
      <c r="C2106" s="48" t="s">
        <v>262</v>
      </c>
      <c r="D2106" s="28" t="s">
        <v>15</v>
      </c>
      <c r="E2106" s="77">
        <f>0.2/100</f>
        <v>2E-3</v>
      </c>
      <c r="F2106" s="75">
        <v>98.825825769115596</v>
      </c>
      <c r="G2106" s="84">
        <f t="shared" si="103"/>
        <v>0.19765165153823119</v>
      </c>
    </row>
    <row r="2107" spans="1:7" s="10" customFormat="1" ht="32.25">
      <c r="A2107" s="28">
        <v>13</v>
      </c>
      <c r="B2107" s="27" t="s">
        <v>78</v>
      </c>
      <c r="C2107" s="43" t="s">
        <v>345</v>
      </c>
      <c r="D2107" s="28" t="s">
        <v>26</v>
      </c>
      <c r="E2107" s="31">
        <v>0.5</v>
      </c>
      <c r="F2107" s="75">
        <v>0.83764251309480542</v>
      </c>
      <c r="G2107" s="84">
        <f t="shared" si="103"/>
        <v>0.41882125654740271</v>
      </c>
    </row>
    <row r="2108" spans="1:7" s="10" customFormat="1" ht="45">
      <c r="A2108" s="28">
        <v>14</v>
      </c>
      <c r="B2108" s="20" t="s">
        <v>80</v>
      </c>
      <c r="C2108" s="43" t="s">
        <v>570</v>
      </c>
      <c r="D2108" s="28" t="s">
        <v>11</v>
      </c>
      <c r="E2108" s="49">
        <v>2.3E-2</v>
      </c>
      <c r="F2108" s="75">
        <v>98.722664654833778</v>
      </c>
      <c r="G2108" s="84">
        <f t="shared" si="103"/>
        <v>2.2706212870611768</v>
      </c>
    </row>
    <row r="2109" spans="1:7" s="10" customFormat="1" ht="15">
      <c r="A2109" s="50"/>
      <c r="B2109" s="51"/>
      <c r="C2109" s="18" t="s">
        <v>195</v>
      </c>
      <c r="D2109" s="50"/>
      <c r="E2109" s="50"/>
      <c r="F2109" s="75"/>
      <c r="G2109" s="84"/>
    </row>
    <row r="2110" spans="1:7" s="10" customFormat="1" ht="30">
      <c r="A2110" s="38">
        <v>1</v>
      </c>
      <c r="B2110" s="27" t="s">
        <v>20</v>
      </c>
      <c r="C2110" s="23" t="s">
        <v>32</v>
      </c>
      <c r="D2110" s="53" t="s">
        <v>8</v>
      </c>
      <c r="E2110" s="35">
        <v>0.3</v>
      </c>
      <c r="F2110" s="75">
        <v>40.437061612773178</v>
      </c>
      <c r="G2110" s="84">
        <v>12.131118483831953</v>
      </c>
    </row>
    <row r="2111" spans="1:7" s="10" customFormat="1" ht="30">
      <c r="A2111" s="38">
        <v>2</v>
      </c>
      <c r="B2111" s="27" t="s">
        <v>35</v>
      </c>
      <c r="C2111" s="46" t="s">
        <v>81</v>
      </c>
      <c r="D2111" s="53" t="s">
        <v>8</v>
      </c>
      <c r="E2111" s="35">
        <v>0.8</v>
      </c>
      <c r="F2111" s="75">
        <v>53.105241403184841</v>
      </c>
      <c r="G2111" s="84">
        <v>42.484193122547879</v>
      </c>
    </row>
    <row r="2112" spans="1:7" s="10" customFormat="1" ht="30">
      <c r="A2112" s="38">
        <v>3</v>
      </c>
      <c r="B2112" s="20" t="s">
        <v>12</v>
      </c>
      <c r="C2112" s="23" t="s">
        <v>82</v>
      </c>
      <c r="D2112" s="53" t="s">
        <v>7</v>
      </c>
      <c r="E2112" s="41">
        <v>1</v>
      </c>
      <c r="F2112" s="75">
        <v>41.24551170832703</v>
      </c>
      <c r="G2112" s="84">
        <v>41.24551170832703</v>
      </c>
    </row>
    <row r="2113" spans="1:7" s="10" customFormat="1" ht="45">
      <c r="A2113" s="38">
        <v>4</v>
      </c>
      <c r="B2113" s="20" t="s">
        <v>12</v>
      </c>
      <c r="C2113" s="61" t="s">
        <v>196</v>
      </c>
      <c r="D2113" s="53" t="s">
        <v>7</v>
      </c>
      <c r="E2113" s="41">
        <v>1</v>
      </c>
      <c r="F2113" s="75">
        <v>28.238444980308188</v>
      </c>
      <c r="G2113" s="84">
        <v>28.238444980308188</v>
      </c>
    </row>
    <row r="2114" spans="1:7" s="10" customFormat="1" ht="45">
      <c r="A2114" s="38">
        <v>5</v>
      </c>
      <c r="B2114" s="20" t="s">
        <v>12</v>
      </c>
      <c r="C2114" s="61" t="s">
        <v>197</v>
      </c>
      <c r="D2114" s="53" t="s">
        <v>7</v>
      </c>
      <c r="E2114" s="41">
        <v>1</v>
      </c>
      <c r="F2114" s="75">
        <v>29.461079791662169</v>
      </c>
      <c r="G2114" s="84">
        <v>29.461079791662169</v>
      </c>
    </row>
    <row r="2115" spans="1:7" s="10" customFormat="1" ht="30">
      <c r="A2115" s="38">
        <v>6</v>
      </c>
      <c r="B2115" s="20" t="s">
        <v>12</v>
      </c>
      <c r="C2115" s="61" t="s">
        <v>198</v>
      </c>
      <c r="D2115" s="53" t="s">
        <v>7</v>
      </c>
      <c r="E2115" s="41">
        <v>1</v>
      </c>
      <c r="F2115" s="75">
        <v>121.11449902352317</v>
      </c>
      <c r="G2115" s="84">
        <v>121.11449902352317</v>
      </c>
    </row>
    <row r="2116" spans="1:7" s="10" customFormat="1" ht="15">
      <c r="A2116" s="38">
        <v>7</v>
      </c>
      <c r="B2116" s="27" t="s">
        <v>30</v>
      </c>
      <c r="C2116" s="46" t="s">
        <v>157</v>
      </c>
      <c r="D2116" s="38" t="s">
        <v>10</v>
      </c>
      <c r="E2116" s="47">
        <v>1.72E-2</v>
      </c>
      <c r="F2116" s="75">
        <v>812.96067289764358</v>
      </c>
      <c r="G2116" s="84">
        <v>13.98292357383947</v>
      </c>
    </row>
    <row r="2117" spans="1:7" s="10" customFormat="1" ht="30">
      <c r="A2117" s="38">
        <v>8</v>
      </c>
      <c r="B2117" s="62" t="s">
        <v>158</v>
      </c>
      <c r="C2117" s="23" t="s">
        <v>33</v>
      </c>
      <c r="D2117" s="38" t="s">
        <v>10</v>
      </c>
      <c r="E2117" s="47">
        <v>2.3199999999999998E-2</v>
      </c>
      <c r="F2117" s="75">
        <v>810.17969427070966</v>
      </c>
      <c r="G2117" s="84">
        <v>18.796168907080464</v>
      </c>
    </row>
    <row r="2118" spans="1:7" s="10" customFormat="1" ht="30">
      <c r="A2118" s="38">
        <v>9</v>
      </c>
      <c r="B2118" s="20" t="s">
        <v>29</v>
      </c>
      <c r="C2118" s="61" t="s">
        <v>34</v>
      </c>
      <c r="D2118" s="24" t="s">
        <v>15</v>
      </c>
      <c r="E2118" s="64">
        <f>0.1/100</f>
        <v>1E-3</v>
      </c>
      <c r="F2118" s="75">
        <v>191.96304976186704</v>
      </c>
      <c r="G2118" s="84">
        <v>0.19196304976186704</v>
      </c>
    </row>
    <row r="2119" spans="1:7" s="10" customFormat="1" ht="30">
      <c r="A2119" s="38">
        <v>10</v>
      </c>
      <c r="B2119" s="58" t="s">
        <v>159</v>
      </c>
      <c r="C2119" s="46" t="s">
        <v>44</v>
      </c>
      <c r="D2119" s="38" t="s">
        <v>10</v>
      </c>
      <c r="E2119" s="47">
        <v>4.0399999999999998E-2</v>
      </c>
      <c r="F2119" s="75">
        <v>8.4005156213570373</v>
      </c>
      <c r="G2119" s="84">
        <v>0.3393808311028243</v>
      </c>
    </row>
    <row r="2120" spans="1:7" s="10" customFormat="1" ht="18">
      <c r="A2120" s="16"/>
      <c r="B2120" s="17"/>
      <c r="C2120" s="18" t="s">
        <v>349</v>
      </c>
      <c r="D2120" s="16"/>
      <c r="E2120" s="16"/>
      <c r="F2120" s="26"/>
      <c r="G2120" s="26"/>
    </row>
    <row r="2121" spans="1:7" s="10" customFormat="1" ht="15">
      <c r="A2121" s="19"/>
      <c r="B2121" s="20"/>
      <c r="C2121" s="18" t="s">
        <v>60</v>
      </c>
      <c r="D2121" s="7"/>
      <c r="E2121" s="21"/>
      <c r="F2121" s="26"/>
      <c r="G2121" s="26"/>
    </row>
    <row r="2122" spans="1:7" s="10" customFormat="1" ht="45">
      <c r="A2122" s="19">
        <v>1</v>
      </c>
      <c r="B2122" s="20" t="s">
        <v>49</v>
      </c>
      <c r="C2122" s="23" t="s">
        <v>85</v>
      </c>
      <c r="D2122" s="24" t="s">
        <v>61</v>
      </c>
      <c r="E2122" s="25">
        <v>58</v>
      </c>
      <c r="F2122" s="75">
        <v>0.42932480293630632</v>
      </c>
      <c r="G2122" s="84">
        <f>F2122*E2122</f>
        <v>24.900838570305766</v>
      </c>
    </row>
    <row r="2123" spans="1:7" s="10" customFormat="1" ht="17.45" customHeight="1">
      <c r="A2123" s="134">
        <v>2</v>
      </c>
      <c r="B2123" s="20" t="s">
        <v>50</v>
      </c>
      <c r="C2123" s="137" t="s">
        <v>86</v>
      </c>
      <c r="D2123" s="130" t="s">
        <v>22</v>
      </c>
      <c r="E2123" s="138">
        <v>2.8E-3</v>
      </c>
      <c r="F2123" s="126">
        <v>6042.7442181855595</v>
      </c>
      <c r="G2123" s="122">
        <f t="shared" ref="G2123:G2144" si="104">F2123*E2123</f>
        <v>16.919683810919565</v>
      </c>
    </row>
    <row r="2124" spans="1:7" s="10" customFormat="1" ht="15">
      <c r="A2124" s="134"/>
      <c r="B2124" s="27" t="s">
        <v>51</v>
      </c>
      <c r="C2124" s="137"/>
      <c r="D2124" s="141"/>
      <c r="E2124" s="139"/>
      <c r="F2124" s="189"/>
      <c r="G2124" s="190"/>
    </row>
    <row r="2125" spans="1:7" s="10" customFormat="1" ht="45">
      <c r="A2125" s="134"/>
      <c r="B2125" s="20" t="s">
        <v>87</v>
      </c>
      <c r="C2125" s="137"/>
      <c r="D2125" s="131"/>
      <c r="E2125" s="140"/>
      <c r="F2125" s="127"/>
      <c r="G2125" s="123"/>
    </row>
    <row r="2126" spans="1:7" s="10" customFormat="1" ht="17.45" customHeight="1">
      <c r="A2126" s="134">
        <v>3</v>
      </c>
      <c r="B2126" s="27" t="s">
        <v>56</v>
      </c>
      <c r="C2126" s="137" t="s">
        <v>88</v>
      </c>
      <c r="D2126" s="130" t="s">
        <v>22</v>
      </c>
      <c r="E2126" s="132">
        <v>8.9999999999999998E-4</v>
      </c>
      <c r="F2126" s="126">
        <v>5623.2213285241087</v>
      </c>
      <c r="G2126" s="122">
        <f t="shared" si="104"/>
        <v>5.0608991956716975</v>
      </c>
    </row>
    <row r="2127" spans="1:7" s="10" customFormat="1" ht="45">
      <c r="A2127" s="134"/>
      <c r="B2127" s="20" t="s">
        <v>89</v>
      </c>
      <c r="C2127" s="137"/>
      <c r="D2127" s="131"/>
      <c r="E2127" s="133"/>
      <c r="F2127" s="127"/>
      <c r="G2127" s="123"/>
    </row>
    <row r="2128" spans="1:7" s="10" customFormat="1" ht="17.45" customHeight="1">
      <c r="A2128" s="134">
        <v>4</v>
      </c>
      <c r="B2128" s="27" t="s">
        <v>57</v>
      </c>
      <c r="C2128" s="137" t="s">
        <v>90</v>
      </c>
      <c r="D2128" s="130" t="s">
        <v>22</v>
      </c>
      <c r="E2128" s="132">
        <v>1.0500000000000001E-2</v>
      </c>
      <c r="F2128" s="126">
        <v>5955.6839307013724</v>
      </c>
      <c r="G2128" s="122">
        <f t="shared" si="104"/>
        <v>62.534681272364416</v>
      </c>
    </row>
    <row r="2129" spans="1:7" s="10" customFormat="1" ht="15">
      <c r="A2129" s="134"/>
      <c r="B2129" s="20" t="s">
        <v>64</v>
      </c>
      <c r="C2129" s="137"/>
      <c r="D2129" s="141"/>
      <c r="E2129" s="161"/>
      <c r="F2129" s="189"/>
      <c r="G2129" s="190"/>
    </row>
    <row r="2130" spans="1:7" s="10" customFormat="1" ht="45">
      <c r="A2130" s="134"/>
      <c r="B2130" s="20" t="s">
        <v>91</v>
      </c>
      <c r="C2130" s="137"/>
      <c r="D2130" s="131"/>
      <c r="E2130" s="133"/>
      <c r="F2130" s="127"/>
      <c r="G2130" s="123"/>
    </row>
    <row r="2131" spans="1:7" s="10" customFormat="1" ht="17.45" customHeight="1">
      <c r="A2131" s="134">
        <v>5</v>
      </c>
      <c r="B2131" s="27" t="s">
        <v>51</v>
      </c>
      <c r="C2131" s="137" t="s">
        <v>92</v>
      </c>
      <c r="D2131" s="130" t="s">
        <v>22</v>
      </c>
      <c r="E2131" s="145">
        <v>6.0000000000000001E-3</v>
      </c>
      <c r="F2131" s="126">
        <v>4528.6173960134092</v>
      </c>
      <c r="G2131" s="122">
        <f t="shared" si="104"/>
        <v>27.171704376080456</v>
      </c>
    </row>
    <row r="2132" spans="1:7" s="10" customFormat="1" ht="15">
      <c r="A2132" s="134"/>
      <c r="B2132" s="20" t="s">
        <v>65</v>
      </c>
      <c r="C2132" s="137"/>
      <c r="D2132" s="141"/>
      <c r="E2132" s="146"/>
      <c r="F2132" s="189"/>
      <c r="G2132" s="190"/>
    </row>
    <row r="2133" spans="1:7" s="10" customFormat="1" ht="45">
      <c r="A2133" s="134"/>
      <c r="B2133" s="20" t="s">
        <v>87</v>
      </c>
      <c r="C2133" s="137"/>
      <c r="D2133" s="131"/>
      <c r="E2133" s="147"/>
      <c r="F2133" s="127"/>
      <c r="G2133" s="123"/>
    </row>
    <row r="2134" spans="1:7" s="10" customFormat="1" ht="30">
      <c r="A2134" s="19">
        <v>6</v>
      </c>
      <c r="B2134" s="27" t="s">
        <v>18</v>
      </c>
      <c r="C2134" s="23" t="s">
        <v>17</v>
      </c>
      <c r="D2134" s="28" t="s">
        <v>8</v>
      </c>
      <c r="E2134" s="31">
        <v>1.7</v>
      </c>
      <c r="F2134" s="75">
        <v>10.331521982137893</v>
      </c>
      <c r="G2134" s="84">
        <f t="shared" si="104"/>
        <v>17.563587369634419</v>
      </c>
    </row>
    <row r="2135" spans="1:7" s="10" customFormat="1" ht="30">
      <c r="A2135" s="19">
        <v>7</v>
      </c>
      <c r="B2135" s="27" t="s">
        <v>66</v>
      </c>
      <c r="C2135" s="30" t="s">
        <v>93</v>
      </c>
      <c r="D2135" s="28" t="s">
        <v>8</v>
      </c>
      <c r="E2135" s="31">
        <v>4.7</v>
      </c>
      <c r="F2135" s="75">
        <v>10.331521982137893</v>
      </c>
      <c r="G2135" s="84">
        <f t="shared" si="104"/>
        <v>48.558153316048099</v>
      </c>
    </row>
    <row r="2136" spans="1:7" s="10" customFormat="1" ht="30">
      <c r="A2136" s="134">
        <v>8</v>
      </c>
      <c r="B2136" s="76" t="s">
        <v>94</v>
      </c>
      <c r="C2136" s="137" t="s">
        <v>95</v>
      </c>
      <c r="D2136" s="155" t="s">
        <v>41</v>
      </c>
      <c r="E2136" s="142">
        <v>9.5000000000000001E-2</v>
      </c>
      <c r="F2136" s="126">
        <v>816.58106129202531</v>
      </c>
      <c r="G2136" s="122">
        <f t="shared" si="104"/>
        <v>77.575200822742403</v>
      </c>
    </row>
    <row r="2137" spans="1:7" s="10" customFormat="1" ht="30">
      <c r="A2137" s="134"/>
      <c r="B2137" s="20" t="s">
        <v>96</v>
      </c>
      <c r="C2137" s="137"/>
      <c r="D2137" s="156"/>
      <c r="E2137" s="143"/>
      <c r="F2137" s="189"/>
      <c r="G2137" s="190"/>
    </row>
    <row r="2138" spans="1:7" s="10" customFormat="1" ht="15">
      <c r="A2138" s="134"/>
      <c r="B2138" s="20" t="s">
        <v>19</v>
      </c>
      <c r="C2138" s="137"/>
      <c r="D2138" s="157"/>
      <c r="E2138" s="144"/>
      <c r="F2138" s="127"/>
      <c r="G2138" s="123"/>
    </row>
    <row r="2139" spans="1:7" s="10" customFormat="1" ht="15" customHeight="1">
      <c r="A2139" s="134">
        <v>9</v>
      </c>
      <c r="B2139" s="135" t="s">
        <v>97</v>
      </c>
      <c r="C2139" s="136" t="s">
        <v>634</v>
      </c>
      <c r="D2139" s="153" t="s">
        <v>15</v>
      </c>
      <c r="E2139" s="150">
        <v>0.22</v>
      </c>
      <c r="F2139" s="126">
        <v>174.67016668814384</v>
      </c>
      <c r="G2139" s="122">
        <f t="shared" si="104"/>
        <v>38.427436671391646</v>
      </c>
    </row>
    <row r="2140" spans="1:7" s="10" customFormat="1" ht="15">
      <c r="A2140" s="134"/>
      <c r="B2140" s="135"/>
      <c r="C2140" s="136"/>
      <c r="D2140" s="158"/>
      <c r="E2140" s="151"/>
      <c r="F2140" s="189"/>
      <c r="G2140" s="190"/>
    </row>
    <row r="2141" spans="1:7" s="10" customFormat="1" ht="15">
      <c r="A2141" s="134"/>
      <c r="B2141" s="135"/>
      <c r="C2141" s="136"/>
      <c r="D2141" s="158"/>
      <c r="E2141" s="151"/>
      <c r="F2141" s="189"/>
      <c r="G2141" s="190"/>
    </row>
    <row r="2142" spans="1:7" s="10" customFormat="1" ht="15">
      <c r="A2142" s="134"/>
      <c r="B2142" s="135"/>
      <c r="C2142" s="136"/>
      <c r="D2142" s="154"/>
      <c r="E2142" s="152"/>
      <c r="F2142" s="127"/>
      <c r="G2142" s="123"/>
    </row>
    <row r="2143" spans="1:7" s="10" customFormat="1" ht="30">
      <c r="A2143" s="19">
        <v>10</v>
      </c>
      <c r="B2143" s="27" t="s">
        <v>53</v>
      </c>
      <c r="C2143" s="23" t="s">
        <v>99</v>
      </c>
      <c r="D2143" s="24" t="s">
        <v>15</v>
      </c>
      <c r="E2143" s="35">
        <v>0.28000000000000003</v>
      </c>
      <c r="F2143" s="75">
        <v>605.10231349231162</v>
      </c>
      <c r="G2143" s="84">
        <f t="shared" si="104"/>
        <v>169.42864777784726</v>
      </c>
    </row>
    <row r="2144" spans="1:7" s="10" customFormat="1" ht="30">
      <c r="A2144" s="38">
        <v>11</v>
      </c>
      <c r="B2144" s="37" t="s">
        <v>642</v>
      </c>
      <c r="C2144" s="30" t="s">
        <v>679</v>
      </c>
      <c r="D2144" s="28" t="s">
        <v>10</v>
      </c>
      <c r="E2144" s="39">
        <f>E2122*0.06*1.03*0.001</f>
        <v>3.5844000000000002E-3</v>
      </c>
      <c r="F2144" s="75">
        <v>259.09653885286059</v>
      </c>
      <c r="G2144" s="75">
        <f t="shared" si="104"/>
        <v>0.92870563386419358</v>
      </c>
    </row>
    <row r="2145" spans="1:7" s="10" customFormat="1" ht="15">
      <c r="A2145" s="19"/>
      <c r="B2145" s="20"/>
      <c r="C2145" s="18" t="s">
        <v>67</v>
      </c>
      <c r="D2145" s="7"/>
      <c r="E2145" s="21"/>
      <c r="F2145" s="75"/>
      <c r="G2145" s="84"/>
    </row>
    <row r="2146" spans="1:7" s="10" customFormat="1" ht="45">
      <c r="A2146" s="19">
        <v>1</v>
      </c>
      <c r="B2146" s="20" t="s">
        <v>301</v>
      </c>
      <c r="C2146" s="61" t="s">
        <v>333</v>
      </c>
      <c r="D2146" s="67" t="s">
        <v>24</v>
      </c>
      <c r="E2146" s="79">
        <v>2</v>
      </c>
      <c r="F2146" s="75">
        <v>2.0303182863259295</v>
      </c>
      <c r="G2146" s="84">
        <f>F2146*E2146</f>
        <v>4.060636572651859</v>
      </c>
    </row>
    <row r="2147" spans="1:7" s="10" customFormat="1" ht="30">
      <c r="A2147" s="134">
        <v>2</v>
      </c>
      <c r="B2147" s="20" t="s">
        <v>335</v>
      </c>
      <c r="C2147" s="176" t="s">
        <v>343</v>
      </c>
      <c r="D2147" s="130" t="s">
        <v>9</v>
      </c>
      <c r="E2147" s="148">
        <v>2</v>
      </c>
      <c r="F2147" s="126">
        <v>0.40538081226316303</v>
      </c>
      <c r="G2147" s="122">
        <f t="shared" ref="G2147:G2162" si="105">F2147*E2147</f>
        <v>0.81076162452632605</v>
      </c>
    </row>
    <row r="2148" spans="1:7" s="10" customFormat="1" ht="30">
      <c r="A2148" s="134"/>
      <c r="B2148" s="20" t="s">
        <v>239</v>
      </c>
      <c r="C2148" s="176"/>
      <c r="D2148" s="131"/>
      <c r="E2148" s="149"/>
      <c r="F2148" s="127"/>
      <c r="G2148" s="123"/>
    </row>
    <row r="2149" spans="1:7" s="10" customFormat="1" ht="30">
      <c r="A2149" s="28">
        <v>3</v>
      </c>
      <c r="B2149" s="20" t="s">
        <v>71</v>
      </c>
      <c r="C2149" s="43" t="s">
        <v>182</v>
      </c>
      <c r="D2149" s="28" t="s">
        <v>9</v>
      </c>
      <c r="E2149" s="29">
        <v>1</v>
      </c>
      <c r="F2149" s="75">
        <v>2.9968107406156039</v>
      </c>
      <c r="G2149" s="84">
        <f t="shared" si="105"/>
        <v>2.9968107406156039</v>
      </c>
    </row>
    <row r="2150" spans="1:7" s="10" customFormat="1" ht="30">
      <c r="A2150" s="28">
        <v>4</v>
      </c>
      <c r="B2150" s="20" t="s">
        <v>183</v>
      </c>
      <c r="C2150" s="43" t="s">
        <v>568</v>
      </c>
      <c r="D2150" s="28" t="s">
        <v>9</v>
      </c>
      <c r="E2150" s="29">
        <v>37</v>
      </c>
      <c r="F2150" s="75">
        <v>1.2300137036998333</v>
      </c>
      <c r="G2150" s="84">
        <f t="shared" si="105"/>
        <v>45.510507036893834</v>
      </c>
    </row>
    <row r="2151" spans="1:7" s="10" customFormat="1" ht="30">
      <c r="A2151" s="28">
        <v>5</v>
      </c>
      <c r="B2151" s="20" t="s">
        <v>74</v>
      </c>
      <c r="C2151" s="43" t="s">
        <v>73</v>
      </c>
      <c r="D2151" s="28" t="s">
        <v>7</v>
      </c>
      <c r="E2151" s="45">
        <v>1</v>
      </c>
      <c r="F2151" s="75">
        <v>39.475696836194516</v>
      </c>
      <c r="G2151" s="84">
        <f t="shared" si="105"/>
        <v>39.475696836194516</v>
      </c>
    </row>
    <row r="2152" spans="1:7" s="10" customFormat="1" ht="38.85" customHeight="1">
      <c r="A2152" s="28">
        <v>6</v>
      </c>
      <c r="B2152" s="20" t="s">
        <v>75</v>
      </c>
      <c r="C2152" s="23" t="s">
        <v>188</v>
      </c>
      <c r="D2152" s="38" t="s">
        <v>7</v>
      </c>
      <c r="E2152" s="41">
        <v>2</v>
      </c>
      <c r="F2152" s="75">
        <v>8.9514780835447958</v>
      </c>
      <c r="G2152" s="84">
        <f t="shared" si="105"/>
        <v>17.902956167089592</v>
      </c>
    </row>
    <row r="2153" spans="1:7" s="10" customFormat="1" ht="38.85" customHeight="1">
      <c r="A2153" s="28">
        <v>7</v>
      </c>
      <c r="B2153" s="27" t="s">
        <v>76</v>
      </c>
      <c r="C2153" s="23" t="s">
        <v>569</v>
      </c>
      <c r="D2153" s="24" t="s">
        <v>59</v>
      </c>
      <c r="E2153" s="38">
        <v>0.2</v>
      </c>
      <c r="F2153" s="75">
        <v>189.82181551157731</v>
      </c>
      <c r="G2153" s="84">
        <f t="shared" si="105"/>
        <v>37.964363102315467</v>
      </c>
    </row>
    <row r="2154" spans="1:7" s="10" customFormat="1" ht="36" customHeight="1">
      <c r="A2154" s="28">
        <v>8</v>
      </c>
      <c r="B2154" s="27" t="s">
        <v>36</v>
      </c>
      <c r="C2154" s="43" t="s">
        <v>261</v>
      </c>
      <c r="D2154" s="28" t="s">
        <v>10</v>
      </c>
      <c r="E2154" s="38">
        <v>1E-3</v>
      </c>
      <c r="F2154" s="75">
        <v>2034.3570358160491</v>
      </c>
      <c r="G2154" s="84">
        <f t="shared" si="105"/>
        <v>2.0343570358160492</v>
      </c>
    </row>
    <row r="2155" spans="1:7" s="10" customFormat="1" ht="36.75" customHeight="1">
      <c r="A2155" s="28">
        <v>9</v>
      </c>
      <c r="B2155" s="27" t="s">
        <v>76</v>
      </c>
      <c r="C2155" s="43" t="s">
        <v>575</v>
      </c>
      <c r="D2155" s="24" t="s">
        <v>59</v>
      </c>
      <c r="E2155" s="29">
        <v>0.3</v>
      </c>
      <c r="F2155" s="75">
        <v>54.300848469931353</v>
      </c>
      <c r="G2155" s="84">
        <f t="shared" si="105"/>
        <v>16.290254540979404</v>
      </c>
    </row>
    <row r="2156" spans="1:7" s="10" customFormat="1" ht="43.5" customHeight="1">
      <c r="A2156" s="28">
        <v>10</v>
      </c>
      <c r="B2156" s="20" t="s">
        <v>338</v>
      </c>
      <c r="C2156" s="23" t="s">
        <v>339</v>
      </c>
      <c r="D2156" s="24" t="s">
        <v>43</v>
      </c>
      <c r="E2156" s="35">
        <v>0.01</v>
      </c>
      <c r="F2156" s="75">
        <v>52.117178668496564</v>
      </c>
      <c r="G2156" s="84">
        <f t="shared" si="105"/>
        <v>0.52117178668496567</v>
      </c>
    </row>
    <row r="2157" spans="1:7" s="10" customFormat="1" ht="30">
      <c r="A2157" s="28">
        <v>11</v>
      </c>
      <c r="B2157" s="85" t="s">
        <v>83</v>
      </c>
      <c r="C2157" s="23" t="s">
        <v>34</v>
      </c>
      <c r="D2157" s="24" t="s">
        <v>330</v>
      </c>
      <c r="E2157" s="39">
        <f>0.1/100</f>
        <v>1E-3</v>
      </c>
      <c r="F2157" s="75">
        <v>190.46053469249225</v>
      </c>
      <c r="G2157" s="84">
        <f t="shared" si="105"/>
        <v>0.19046053469249224</v>
      </c>
    </row>
    <row r="2158" spans="1:7" s="10" customFormat="1" ht="55.15" customHeight="1">
      <c r="A2158" s="28">
        <v>12</v>
      </c>
      <c r="B2158" s="27" t="s">
        <v>12</v>
      </c>
      <c r="C2158" s="43" t="s">
        <v>120</v>
      </c>
      <c r="D2158" s="28" t="s">
        <v>26</v>
      </c>
      <c r="E2158" s="29">
        <v>35</v>
      </c>
      <c r="F2158" s="75">
        <v>0.22095809843746625</v>
      </c>
      <c r="G2158" s="84">
        <f t="shared" si="105"/>
        <v>7.7335334453113189</v>
      </c>
    </row>
    <row r="2159" spans="1:7" s="10" customFormat="1" ht="45">
      <c r="A2159" s="28">
        <v>13</v>
      </c>
      <c r="B2159" s="20" t="s">
        <v>77</v>
      </c>
      <c r="C2159" s="46" t="s">
        <v>211</v>
      </c>
      <c r="D2159" s="24" t="s">
        <v>10</v>
      </c>
      <c r="E2159" s="47">
        <v>4.7999999999999996E-3</v>
      </c>
      <c r="F2159" s="75">
        <v>880.63073143589986</v>
      </c>
      <c r="G2159" s="84">
        <f t="shared" si="105"/>
        <v>4.2270275108923192</v>
      </c>
    </row>
    <row r="2160" spans="1:7" s="10" customFormat="1" ht="55.7" customHeight="1">
      <c r="A2160" s="28">
        <v>14</v>
      </c>
      <c r="B2160" s="20" t="s">
        <v>27</v>
      </c>
      <c r="C2160" s="48" t="s">
        <v>262</v>
      </c>
      <c r="D2160" s="28" t="s">
        <v>15</v>
      </c>
      <c r="E2160" s="77">
        <f>0.2/100</f>
        <v>2E-3</v>
      </c>
      <c r="F2160" s="75">
        <v>98.825825769115596</v>
      </c>
      <c r="G2160" s="84">
        <f t="shared" si="105"/>
        <v>0.19765165153823119</v>
      </c>
    </row>
    <row r="2161" spans="1:7" s="10" customFormat="1" ht="46.15" customHeight="1">
      <c r="A2161" s="28">
        <v>15</v>
      </c>
      <c r="B2161" s="27" t="s">
        <v>78</v>
      </c>
      <c r="C2161" s="43" t="s">
        <v>345</v>
      </c>
      <c r="D2161" s="28" t="s">
        <v>26</v>
      </c>
      <c r="E2161" s="31">
        <v>0.5</v>
      </c>
      <c r="F2161" s="75">
        <v>0.83764251309480542</v>
      </c>
      <c r="G2161" s="84">
        <f t="shared" si="105"/>
        <v>0.41882125654740271</v>
      </c>
    </row>
    <row r="2162" spans="1:7" s="10" customFormat="1" ht="46.15" customHeight="1">
      <c r="A2162" s="28">
        <v>16</v>
      </c>
      <c r="B2162" s="20" t="s">
        <v>80</v>
      </c>
      <c r="C2162" s="43" t="s">
        <v>570</v>
      </c>
      <c r="D2162" s="28" t="s">
        <v>11</v>
      </c>
      <c r="E2162" s="49">
        <v>3.7999999999999999E-2</v>
      </c>
      <c r="F2162" s="75">
        <v>98.722664654833778</v>
      </c>
      <c r="G2162" s="84">
        <f t="shared" si="105"/>
        <v>3.7514612568836836</v>
      </c>
    </row>
    <row r="2163" spans="1:7" s="10" customFormat="1" ht="18">
      <c r="A2163" s="16"/>
      <c r="B2163" s="17"/>
      <c r="C2163" s="18" t="s">
        <v>350</v>
      </c>
      <c r="D2163" s="16"/>
      <c r="E2163" s="16"/>
      <c r="F2163" s="26"/>
      <c r="G2163" s="26"/>
    </row>
    <row r="2164" spans="1:7" s="10" customFormat="1" ht="15">
      <c r="A2164" s="19"/>
      <c r="B2164" s="20"/>
      <c r="C2164" s="18" t="s">
        <v>60</v>
      </c>
      <c r="D2164" s="7"/>
      <c r="E2164" s="21"/>
      <c r="F2164" s="26"/>
      <c r="G2164" s="26"/>
    </row>
    <row r="2165" spans="1:7" s="10" customFormat="1" ht="44.85" customHeight="1">
      <c r="A2165" s="19">
        <v>1</v>
      </c>
      <c r="B2165" s="20" t="s">
        <v>49</v>
      </c>
      <c r="C2165" s="23" t="s">
        <v>85</v>
      </c>
      <c r="D2165" s="24" t="s">
        <v>61</v>
      </c>
      <c r="E2165" s="25">
        <v>110</v>
      </c>
      <c r="F2165" s="75">
        <v>0.42932480293630632</v>
      </c>
      <c r="G2165" s="84">
        <f>F2165*E2165</f>
        <v>47.225728322993696</v>
      </c>
    </row>
    <row r="2166" spans="1:7" s="10" customFormat="1" ht="17.45" customHeight="1">
      <c r="A2166" s="134">
        <v>2</v>
      </c>
      <c r="B2166" s="20" t="s">
        <v>50</v>
      </c>
      <c r="C2166" s="137" t="s">
        <v>86</v>
      </c>
      <c r="D2166" s="130" t="s">
        <v>22</v>
      </c>
      <c r="E2166" s="138">
        <v>5.4000000000000003E-3</v>
      </c>
      <c r="F2166" s="126">
        <v>6042.7442181855604</v>
      </c>
      <c r="G2166" s="122">
        <f t="shared" ref="G2166:G2192" si="106">F2166*E2166</f>
        <v>32.630818778202027</v>
      </c>
    </row>
    <row r="2167" spans="1:7" s="10" customFormat="1" ht="23.85" customHeight="1">
      <c r="A2167" s="134"/>
      <c r="B2167" s="27" t="s">
        <v>51</v>
      </c>
      <c r="C2167" s="137"/>
      <c r="D2167" s="141"/>
      <c r="E2167" s="139"/>
      <c r="F2167" s="189"/>
      <c r="G2167" s="190"/>
    </row>
    <row r="2168" spans="1:7" s="10" customFormat="1" ht="44.85" customHeight="1">
      <c r="A2168" s="134"/>
      <c r="B2168" s="20" t="s">
        <v>87</v>
      </c>
      <c r="C2168" s="137"/>
      <c r="D2168" s="131"/>
      <c r="E2168" s="140"/>
      <c r="F2168" s="127"/>
      <c r="G2168" s="123"/>
    </row>
    <row r="2169" spans="1:7" s="10" customFormat="1" ht="17.45" customHeight="1">
      <c r="A2169" s="134">
        <v>3</v>
      </c>
      <c r="B2169" s="76" t="s">
        <v>351</v>
      </c>
      <c r="C2169" s="136" t="s">
        <v>352</v>
      </c>
      <c r="D2169" s="153" t="s">
        <v>8</v>
      </c>
      <c r="E2169" s="150">
        <v>0.3</v>
      </c>
      <c r="F2169" s="126">
        <v>32.670176949611104</v>
      </c>
      <c r="G2169" s="122">
        <f t="shared" si="106"/>
        <v>9.8010530848833302</v>
      </c>
    </row>
    <row r="2170" spans="1:7" s="10" customFormat="1" ht="30">
      <c r="A2170" s="134"/>
      <c r="B2170" s="76" t="s">
        <v>23</v>
      </c>
      <c r="C2170" s="136"/>
      <c r="D2170" s="158"/>
      <c r="E2170" s="151"/>
      <c r="F2170" s="189"/>
      <c r="G2170" s="190"/>
    </row>
    <row r="2171" spans="1:7" s="10" customFormat="1" ht="45">
      <c r="A2171" s="134"/>
      <c r="B2171" s="20" t="s">
        <v>353</v>
      </c>
      <c r="C2171" s="136"/>
      <c r="D2171" s="154"/>
      <c r="E2171" s="152"/>
      <c r="F2171" s="127"/>
      <c r="G2171" s="123"/>
    </row>
    <row r="2172" spans="1:7" s="10" customFormat="1" ht="17.45" customHeight="1">
      <c r="A2172" s="134">
        <v>4</v>
      </c>
      <c r="B2172" s="27" t="s">
        <v>56</v>
      </c>
      <c r="C2172" s="137" t="s">
        <v>88</v>
      </c>
      <c r="D2172" s="130" t="s">
        <v>22</v>
      </c>
      <c r="E2172" s="145">
        <v>2E-3</v>
      </c>
      <c r="F2172" s="126">
        <v>5623.2213285241078</v>
      </c>
      <c r="G2172" s="122">
        <f t="shared" si="106"/>
        <v>11.246442657048215</v>
      </c>
    </row>
    <row r="2173" spans="1:7" s="10" customFormat="1" ht="45">
      <c r="A2173" s="134"/>
      <c r="B2173" s="20" t="s">
        <v>89</v>
      </c>
      <c r="C2173" s="137"/>
      <c r="D2173" s="131"/>
      <c r="E2173" s="147"/>
      <c r="F2173" s="127"/>
      <c r="G2173" s="123"/>
    </row>
    <row r="2174" spans="1:7" s="10" customFormat="1" ht="17.45" customHeight="1">
      <c r="A2174" s="134">
        <v>5</v>
      </c>
      <c r="B2174" s="27" t="s">
        <v>57</v>
      </c>
      <c r="C2174" s="137" t="s">
        <v>90</v>
      </c>
      <c r="D2174" s="130" t="s">
        <v>22</v>
      </c>
      <c r="E2174" s="145">
        <v>2.1000000000000001E-2</v>
      </c>
      <c r="F2174" s="126">
        <v>5955.6839307013724</v>
      </c>
      <c r="G2174" s="122">
        <f t="shared" si="106"/>
        <v>125.06936254472883</v>
      </c>
    </row>
    <row r="2175" spans="1:7" s="10" customFormat="1" ht="15">
      <c r="A2175" s="134"/>
      <c r="B2175" s="20" t="s">
        <v>64</v>
      </c>
      <c r="C2175" s="137"/>
      <c r="D2175" s="141"/>
      <c r="E2175" s="146"/>
      <c r="F2175" s="189"/>
      <c r="G2175" s="190"/>
    </row>
    <row r="2176" spans="1:7" s="10" customFormat="1" ht="45">
      <c r="A2176" s="134"/>
      <c r="B2176" s="20" t="s">
        <v>91</v>
      </c>
      <c r="C2176" s="137"/>
      <c r="D2176" s="131"/>
      <c r="E2176" s="147"/>
      <c r="F2176" s="127"/>
      <c r="G2176" s="123"/>
    </row>
    <row r="2177" spans="1:7" s="10" customFormat="1" ht="17.45" customHeight="1">
      <c r="A2177" s="134">
        <v>6</v>
      </c>
      <c r="B2177" s="27" t="s">
        <v>51</v>
      </c>
      <c r="C2177" s="137" t="s">
        <v>92</v>
      </c>
      <c r="D2177" s="130" t="s">
        <v>22</v>
      </c>
      <c r="E2177" s="132">
        <v>1.24E-2</v>
      </c>
      <c r="F2177" s="126">
        <v>4528.6173960134092</v>
      </c>
      <c r="G2177" s="122">
        <f t="shared" si="106"/>
        <v>56.154855710566274</v>
      </c>
    </row>
    <row r="2178" spans="1:7" s="10" customFormat="1" ht="15">
      <c r="A2178" s="134"/>
      <c r="B2178" s="20" t="s">
        <v>65</v>
      </c>
      <c r="C2178" s="137"/>
      <c r="D2178" s="141"/>
      <c r="E2178" s="161"/>
      <c r="F2178" s="189"/>
      <c r="G2178" s="190"/>
    </row>
    <row r="2179" spans="1:7" s="10" customFormat="1" ht="45">
      <c r="A2179" s="134"/>
      <c r="B2179" s="20" t="s">
        <v>87</v>
      </c>
      <c r="C2179" s="137"/>
      <c r="D2179" s="131"/>
      <c r="E2179" s="133"/>
      <c r="F2179" s="127"/>
      <c r="G2179" s="123"/>
    </row>
    <row r="2180" spans="1:7" s="10" customFormat="1" ht="30">
      <c r="A2180" s="19">
        <v>7</v>
      </c>
      <c r="B2180" s="27" t="s">
        <v>18</v>
      </c>
      <c r="C2180" s="23" t="s">
        <v>17</v>
      </c>
      <c r="D2180" s="28" t="s">
        <v>8</v>
      </c>
      <c r="E2180" s="31">
        <v>3.5</v>
      </c>
      <c r="F2180" s="75">
        <v>10.331521982137891</v>
      </c>
      <c r="G2180" s="84">
        <f t="shared" si="106"/>
        <v>36.160326937482623</v>
      </c>
    </row>
    <row r="2181" spans="1:7" s="10" customFormat="1" ht="30">
      <c r="A2181" s="19">
        <v>8</v>
      </c>
      <c r="B2181" s="27" t="s">
        <v>66</v>
      </c>
      <c r="C2181" s="30" t="s">
        <v>93</v>
      </c>
      <c r="D2181" s="28" t="s">
        <v>8</v>
      </c>
      <c r="E2181" s="31">
        <v>9.5</v>
      </c>
      <c r="F2181" s="75">
        <v>10.331521982137893</v>
      </c>
      <c r="G2181" s="84">
        <f t="shared" si="106"/>
        <v>98.149458830309982</v>
      </c>
    </row>
    <row r="2182" spans="1:7" s="10" customFormat="1" ht="30">
      <c r="A2182" s="134">
        <v>9</v>
      </c>
      <c r="B2182" s="76" t="s">
        <v>94</v>
      </c>
      <c r="C2182" s="137" t="s">
        <v>95</v>
      </c>
      <c r="D2182" s="155" t="s">
        <v>41</v>
      </c>
      <c r="E2182" s="142">
        <v>0.192</v>
      </c>
      <c r="F2182" s="126">
        <v>816.58106129202531</v>
      </c>
      <c r="G2182" s="122">
        <f t="shared" si="106"/>
        <v>156.78356376806886</v>
      </c>
    </row>
    <row r="2183" spans="1:7" s="10" customFormat="1" ht="30">
      <c r="A2183" s="134"/>
      <c r="B2183" s="20" t="s">
        <v>96</v>
      </c>
      <c r="C2183" s="137"/>
      <c r="D2183" s="156"/>
      <c r="E2183" s="143"/>
      <c r="F2183" s="189"/>
      <c r="G2183" s="190"/>
    </row>
    <row r="2184" spans="1:7" s="10" customFormat="1" ht="15">
      <c r="A2184" s="134"/>
      <c r="B2184" s="20" t="s">
        <v>19</v>
      </c>
      <c r="C2184" s="137"/>
      <c r="D2184" s="157"/>
      <c r="E2184" s="144"/>
      <c r="F2184" s="127"/>
      <c r="G2184" s="123"/>
    </row>
    <row r="2185" spans="1:7" s="10" customFormat="1" ht="15" customHeight="1">
      <c r="A2185" s="134">
        <v>10</v>
      </c>
      <c r="B2185" s="135" t="s">
        <v>97</v>
      </c>
      <c r="C2185" s="136" t="s">
        <v>634</v>
      </c>
      <c r="D2185" s="153" t="s">
        <v>15</v>
      </c>
      <c r="E2185" s="142">
        <v>0.42499999999999999</v>
      </c>
      <c r="F2185" s="126">
        <v>174.66711849356912</v>
      </c>
      <c r="G2185" s="122">
        <f t="shared" si="106"/>
        <v>74.233525359766872</v>
      </c>
    </row>
    <row r="2186" spans="1:7" s="10" customFormat="1" ht="15">
      <c r="A2186" s="134"/>
      <c r="B2186" s="135"/>
      <c r="C2186" s="136"/>
      <c r="D2186" s="158"/>
      <c r="E2186" s="143"/>
      <c r="F2186" s="189"/>
      <c r="G2186" s="190"/>
    </row>
    <row r="2187" spans="1:7" s="10" customFormat="1" ht="15">
      <c r="A2187" s="134"/>
      <c r="B2187" s="135"/>
      <c r="C2187" s="136"/>
      <c r="D2187" s="158"/>
      <c r="E2187" s="143"/>
      <c r="F2187" s="189"/>
      <c r="G2187" s="190"/>
    </row>
    <row r="2188" spans="1:7" s="10" customFormat="1" ht="15">
      <c r="A2188" s="134"/>
      <c r="B2188" s="135"/>
      <c r="C2188" s="136"/>
      <c r="D2188" s="154"/>
      <c r="E2188" s="144"/>
      <c r="F2188" s="127"/>
      <c r="G2188" s="123"/>
    </row>
    <row r="2189" spans="1:7" s="10" customFormat="1" ht="30">
      <c r="A2189" s="19">
        <v>11</v>
      </c>
      <c r="B2189" s="27" t="s">
        <v>53</v>
      </c>
      <c r="C2189" s="23" t="s">
        <v>99</v>
      </c>
      <c r="D2189" s="24" t="s">
        <v>15</v>
      </c>
      <c r="E2189" s="35">
        <v>0.54</v>
      </c>
      <c r="F2189" s="75">
        <v>605.10231349231162</v>
      </c>
      <c r="G2189" s="84">
        <f t="shared" si="106"/>
        <v>326.75524928584832</v>
      </c>
    </row>
    <row r="2190" spans="1:7" s="10" customFormat="1" ht="30">
      <c r="A2190" s="19">
        <v>12</v>
      </c>
      <c r="B2190" s="27" t="s">
        <v>54</v>
      </c>
      <c r="C2190" s="30" t="s">
        <v>625</v>
      </c>
      <c r="D2190" s="55" t="s">
        <v>129</v>
      </c>
      <c r="E2190" s="35">
        <v>0.3</v>
      </c>
      <c r="F2190" s="75">
        <v>15.485572423665412</v>
      </c>
      <c r="G2190" s="84">
        <f t="shared" si="106"/>
        <v>4.6456717270996233</v>
      </c>
    </row>
    <row r="2191" spans="1:7" s="10" customFormat="1" ht="30">
      <c r="A2191" s="19">
        <v>13</v>
      </c>
      <c r="B2191" s="27" t="s">
        <v>20</v>
      </c>
      <c r="C2191" s="23" t="s">
        <v>354</v>
      </c>
      <c r="D2191" s="53" t="s">
        <v>8</v>
      </c>
      <c r="E2191" s="35">
        <v>0.3</v>
      </c>
      <c r="F2191" s="75">
        <v>42.31520544949165</v>
      </c>
      <c r="G2191" s="84">
        <f t="shared" si="106"/>
        <v>12.694561634847494</v>
      </c>
    </row>
    <row r="2192" spans="1:7" s="10" customFormat="1" ht="30">
      <c r="A2192" s="38">
        <v>14</v>
      </c>
      <c r="B2192" s="37" t="s">
        <v>642</v>
      </c>
      <c r="C2192" s="30" t="s">
        <v>680</v>
      </c>
      <c r="D2192" s="28" t="s">
        <v>10</v>
      </c>
      <c r="E2192" s="39">
        <f>E2165*0.06*1.03*0.001</f>
        <v>6.7980000000000002E-3</v>
      </c>
      <c r="F2192" s="75">
        <v>259.09653885286059</v>
      </c>
      <c r="G2192" s="75">
        <f t="shared" si="106"/>
        <v>1.7613382711217465</v>
      </c>
    </row>
    <row r="2193" spans="1:7" s="10" customFormat="1" ht="15">
      <c r="A2193" s="19"/>
      <c r="B2193" s="20"/>
      <c r="C2193" s="18" t="s">
        <v>67</v>
      </c>
      <c r="D2193" s="7"/>
      <c r="E2193" s="21"/>
      <c r="F2193" s="75"/>
      <c r="G2193" s="84"/>
    </row>
    <row r="2194" spans="1:7" s="10" customFormat="1" ht="45">
      <c r="A2194" s="19">
        <v>1</v>
      </c>
      <c r="B2194" s="20" t="s">
        <v>301</v>
      </c>
      <c r="C2194" s="61" t="s">
        <v>355</v>
      </c>
      <c r="D2194" s="67" t="s">
        <v>24</v>
      </c>
      <c r="E2194" s="79">
        <v>2</v>
      </c>
      <c r="F2194" s="75">
        <v>2.0303182863259295</v>
      </c>
      <c r="G2194" s="84">
        <f>F2194*E2194</f>
        <v>4.060636572651859</v>
      </c>
    </row>
    <row r="2195" spans="1:7" s="10" customFormat="1" ht="30">
      <c r="A2195" s="134">
        <v>2</v>
      </c>
      <c r="B2195" s="20" t="s">
        <v>335</v>
      </c>
      <c r="C2195" s="176" t="s">
        <v>356</v>
      </c>
      <c r="D2195" s="130" t="s">
        <v>9</v>
      </c>
      <c r="E2195" s="148">
        <v>2</v>
      </c>
      <c r="F2195" s="126">
        <v>0.40251916730395482</v>
      </c>
      <c r="G2195" s="122">
        <f t="shared" ref="G2195:G2209" si="107">F2195*E2195</f>
        <v>0.80503833460790963</v>
      </c>
    </row>
    <row r="2196" spans="1:7" s="10" customFormat="1" ht="30">
      <c r="A2196" s="134"/>
      <c r="B2196" s="20" t="s">
        <v>239</v>
      </c>
      <c r="C2196" s="176"/>
      <c r="D2196" s="131"/>
      <c r="E2196" s="149"/>
      <c r="F2196" s="127"/>
      <c r="G2196" s="123"/>
    </row>
    <row r="2197" spans="1:7" s="10" customFormat="1" ht="30">
      <c r="A2197" s="28">
        <v>3</v>
      </c>
      <c r="B2197" s="20" t="s">
        <v>71</v>
      </c>
      <c r="C2197" s="43" t="s">
        <v>281</v>
      </c>
      <c r="D2197" s="28" t="s">
        <v>9</v>
      </c>
      <c r="E2197" s="31">
        <v>2.5</v>
      </c>
      <c r="F2197" s="75">
        <v>1.5414039378277014</v>
      </c>
      <c r="G2197" s="84">
        <f t="shared" si="107"/>
        <v>3.8535098445692535</v>
      </c>
    </row>
    <row r="2198" spans="1:7" s="10" customFormat="1" ht="30">
      <c r="A2198" s="28">
        <v>4</v>
      </c>
      <c r="B2198" s="20" t="s">
        <v>282</v>
      </c>
      <c r="C2198" s="43" t="s">
        <v>601</v>
      </c>
      <c r="D2198" s="28" t="s">
        <v>9</v>
      </c>
      <c r="E2198" s="29">
        <v>62</v>
      </c>
      <c r="F2198" s="75">
        <v>0.88782326191967742</v>
      </c>
      <c r="G2198" s="84">
        <f t="shared" si="107"/>
        <v>55.045042239019999</v>
      </c>
    </row>
    <row r="2199" spans="1:7" s="10" customFormat="1" ht="30">
      <c r="A2199" s="28">
        <v>5</v>
      </c>
      <c r="B2199" s="27" t="s">
        <v>221</v>
      </c>
      <c r="C2199" s="23" t="s">
        <v>283</v>
      </c>
      <c r="D2199" s="28" t="s">
        <v>7</v>
      </c>
      <c r="E2199" s="45">
        <v>1</v>
      </c>
      <c r="F2199" s="75">
        <v>9.7669985315285963</v>
      </c>
      <c r="G2199" s="84">
        <f t="shared" si="107"/>
        <v>9.7669985315285963</v>
      </c>
    </row>
    <row r="2200" spans="1:7" s="10" customFormat="1" ht="30">
      <c r="A2200" s="28">
        <v>6</v>
      </c>
      <c r="B2200" s="27" t="s">
        <v>221</v>
      </c>
      <c r="C2200" s="23" t="s">
        <v>284</v>
      </c>
      <c r="D2200" s="28" t="s">
        <v>7</v>
      </c>
      <c r="E2200" s="45">
        <v>2</v>
      </c>
      <c r="F2200" s="75">
        <v>4.9501119855918336</v>
      </c>
      <c r="G2200" s="84">
        <f t="shared" si="107"/>
        <v>9.9002239711836673</v>
      </c>
    </row>
    <row r="2201" spans="1:7" s="10" customFormat="1" ht="30">
      <c r="A2201" s="28">
        <v>7</v>
      </c>
      <c r="B2201" s="27" t="s">
        <v>76</v>
      </c>
      <c r="C2201" s="23" t="s">
        <v>602</v>
      </c>
      <c r="D2201" s="24" t="s">
        <v>59</v>
      </c>
      <c r="E2201" s="38">
        <v>0.2</v>
      </c>
      <c r="F2201" s="75">
        <v>138.26492587616852</v>
      </c>
      <c r="G2201" s="84">
        <f t="shared" si="107"/>
        <v>27.652985175233706</v>
      </c>
    </row>
    <row r="2202" spans="1:7" s="10" customFormat="1" ht="30">
      <c r="A2202" s="28">
        <v>8</v>
      </c>
      <c r="B2202" s="27" t="s">
        <v>36</v>
      </c>
      <c r="C2202" s="43" t="s">
        <v>357</v>
      </c>
      <c r="D2202" s="28" t="s">
        <v>10</v>
      </c>
      <c r="E2202" s="38">
        <v>1.6E-2</v>
      </c>
      <c r="F2202" s="75">
        <v>2034.3570358160493</v>
      </c>
      <c r="G2202" s="84">
        <f t="shared" si="107"/>
        <v>32.549712573056787</v>
      </c>
    </row>
    <row r="2203" spans="1:7" s="10" customFormat="1" ht="30">
      <c r="A2203" s="28">
        <v>9</v>
      </c>
      <c r="B2203" s="20" t="s">
        <v>76</v>
      </c>
      <c r="C2203" s="43" t="s">
        <v>616</v>
      </c>
      <c r="D2203" s="24" t="s">
        <v>59</v>
      </c>
      <c r="E2203" s="38">
        <v>0.2</v>
      </c>
      <c r="F2203" s="75">
        <v>55.77390245951446</v>
      </c>
      <c r="G2203" s="84">
        <f t="shared" si="107"/>
        <v>11.154780491902892</v>
      </c>
    </row>
    <row r="2204" spans="1:7" s="10" customFormat="1" ht="45">
      <c r="A2204" s="28">
        <v>10</v>
      </c>
      <c r="B2204" s="20" t="s">
        <v>358</v>
      </c>
      <c r="C2204" s="86" t="s">
        <v>615</v>
      </c>
      <c r="D2204" s="28" t="s">
        <v>9</v>
      </c>
      <c r="E2204" s="38">
        <v>2</v>
      </c>
      <c r="F2204" s="75">
        <v>0.74991049845573166</v>
      </c>
      <c r="G2204" s="84">
        <f t="shared" si="107"/>
        <v>1.4998209969114633</v>
      </c>
    </row>
    <row r="2205" spans="1:7" s="10" customFormat="1" ht="32.25">
      <c r="A2205" s="28">
        <v>11</v>
      </c>
      <c r="B2205" s="27" t="s">
        <v>12</v>
      </c>
      <c r="C2205" s="87" t="s">
        <v>360</v>
      </c>
      <c r="D2205" s="28" t="s">
        <v>9</v>
      </c>
      <c r="E2205" s="31">
        <v>2.4</v>
      </c>
      <c r="F2205" s="75">
        <v>0.14730539895831085</v>
      </c>
      <c r="G2205" s="84">
        <f t="shared" si="107"/>
        <v>0.35353295749994601</v>
      </c>
    </row>
    <row r="2206" spans="1:7" s="10" customFormat="1" ht="45">
      <c r="A2206" s="28">
        <v>12</v>
      </c>
      <c r="B2206" s="27" t="s">
        <v>12</v>
      </c>
      <c r="C2206" s="43" t="s">
        <v>120</v>
      </c>
      <c r="D2206" s="28" t="s">
        <v>26</v>
      </c>
      <c r="E2206" s="29">
        <v>60</v>
      </c>
      <c r="F2206" s="75">
        <v>0.22095809843746625</v>
      </c>
      <c r="G2206" s="84">
        <f t="shared" si="107"/>
        <v>13.257485906247975</v>
      </c>
    </row>
    <row r="2207" spans="1:7" s="10" customFormat="1" ht="45">
      <c r="A2207" s="28">
        <v>13</v>
      </c>
      <c r="B2207" s="20" t="s">
        <v>27</v>
      </c>
      <c r="C2207" s="48" t="s">
        <v>286</v>
      </c>
      <c r="D2207" s="28" t="s">
        <v>15</v>
      </c>
      <c r="E2207" s="77">
        <f>0.2/100</f>
        <v>2E-3</v>
      </c>
      <c r="F2207" s="75">
        <v>98.825825769115596</v>
      </c>
      <c r="G2207" s="84">
        <f t="shared" si="107"/>
        <v>0.19765165153823119</v>
      </c>
    </row>
    <row r="2208" spans="1:7" s="10" customFormat="1" ht="32.25">
      <c r="A2208" s="28">
        <v>14</v>
      </c>
      <c r="B2208" s="27" t="s">
        <v>78</v>
      </c>
      <c r="C2208" s="43" t="s">
        <v>361</v>
      </c>
      <c r="D2208" s="28" t="s">
        <v>26</v>
      </c>
      <c r="E2208" s="31">
        <v>0.5</v>
      </c>
      <c r="F2208" s="75">
        <v>0.83764251309480542</v>
      </c>
      <c r="G2208" s="84">
        <f t="shared" si="107"/>
        <v>0.41882125654740271</v>
      </c>
    </row>
    <row r="2209" spans="1:7" s="10" customFormat="1" ht="30">
      <c r="A2209" s="28">
        <v>15</v>
      </c>
      <c r="B2209" s="20" t="s">
        <v>80</v>
      </c>
      <c r="C2209" s="43" t="s">
        <v>604</v>
      </c>
      <c r="D2209" s="28" t="s">
        <v>11</v>
      </c>
      <c r="E2209" s="77">
        <v>6.4500000000000002E-2</v>
      </c>
      <c r="F2209" s="75">
        <v>98.722664654833778</v>
      </c>
      <c r="G2209" s="84">
        <f t="shared" si="107"/>
        <v>6.3676118702367788</v>
      </c>
    </row>
    <row r="2210" spans="1:7" s="10" customFormat="1" ht="18">
      <c r="A2210" s="16"/>
      <c r="B2210" s="17"/>
      <c r="C2210" s="18" t="s">
        <v>362</v>
      </c>
      <c r="D2210" s="16"/>
      <c r="E2210" s="16"/>
      <c r="F2210" s="26"/>
      <c r="G2210" s="26"/>
    </row>
    <row r="2211" spans="1:7" s="10" customFormat="1" ht="15">
      <c r="A2211" s="19"/>
      <c r="B2211" s="20"/>
      <c r="C2211" s="18" t="s">
        <v>60</v>
      </c>
      <c r="D2211" s="7"/>
      <c r="E2211" s="21"/>
      <c r="F2211" s="26"/>
      <c r="G2211" s="26"/>
    </row>
    <row r="2212" spans="1:7" s="10" customFormat="1" ht="45">
      <c r="A2212" s="19">
        <v>1</v>
      </c>
      <c r="B2212" s="20" t="s">
        <v>49</v>
      </c>
      <c r="C2212" s="23" t="s">
        <v>85</v>
      </c>
      <c r="D2212" s="24" t="s">
        <v>61</v>
      </c>
      <c r="E2212" s="25">
        <v>62</v>
      </c>
      <c r="F2212" s="75">
        <v>0.42932480293630632</v>
      </c>
      <c r="G2212" s="84">
        <f>F2212*E2212</f>
        <v>26.61813778205099</v>
      </c>
    </row>
    <row r="2213" spans="1:7" s="10" customFormat="1" ht="17.45" customHeight="1">
      <c r="A2213" s="134">
        <v>2</v>
      </c>
      <c r="B2213" s="20" t="s">
        <v>50</v>
      </c>
      <c r="C2213" s="137" t="s">
        <v>86</v>
      </c>
      <c r="D2213" s="130" t="s">
        <v>22</v>
      </c>
      <c r="E2213" s="138">
        <v>3.5000000000000001E-3</v>
      </c>
      <c r="F2213" s="126">
        <v>6042.7442181855595</v>
      </c>
      <c r="G2213" s="122">
        <f t="shared" ref="G2213:G2234" si="108">F2213*E2213</f>
        <v>21.14960476364946</v>
      </c>
    </row>
    <row r="2214" spans="1:7" s="10" customFormat="1" ht="15">
      <c r="A2214" s="134"/>
      <c r="B2214" s="27" t="s">
        <v>51</v>
      </c>
      <c r="C2214" s="137"/>
      <c r="D2214" s="141"/>
      <c r="E2214" s="139"/>
      <c r="F2214" s="189"/>
      <c r="G2214" s="190"/>
    </row>
    <row r="2215" spans="1:7" s="10" customFormat="1" ht="45">
      <c r="A2215" s="134"/>
      <c r="B2215" s="20" t="s">
        <v>87</v>
      </c>
      <c r="C2215" s="137"/>
      <c r="D2215" s="131"/>
      <c r="E2215" s="140"/>
      <c r="F2215" s="127"/>
      <c r="G2215" s="123"/>
    </row>
    <row r="2216" spans="1:7" s="10" customFormat="1" ht="17.45" customHeight="1">
      <c r="A2216" s="134">
        <v>3</v>
      </c>
      <c r="B2216" s="27" t="s">
        <v>56</v>
      </c>
      <c r="C2216" s="137" t="s">
        <v>88</v>
      </c>
      <c r="D2216" s="130" t="s">
        <v>22</v>
      </c>
      <c r="E2216" s="132">
        <v>1E-3</v>
      </c>
      <c r="F2216" s="126">
        <v>5623.2213285241078</v>
      </c>
      <c r="G2216" s="122">
        <f t="shared" si="108"/>
        <v>5.6232213285241075</v>
      </c>
    </row>
    <row r="2217" spans="1:7" s="10" customFormat="1" ht="45">
      <c r="A2217" s="134"/>
      <c r="B2217" s="20" t="s">
        <v>89</v>
      </c>
      <c r="C2217" s="137"/>
      <c r="D2217" s="131"/>
      <c r="E2217" s="133"/>
      <c r="F2217" s="127"/>
      <c r="G2217" s="123"/>
    </row>
    <row r="2218" spans="1:7" s="10" customFormat="1" ht="17.45" customHeight="1">
      <c r="A2218" s="134">
        <v>4</v>
      </c>
      <c r="B2218" s="27" t="s">
        <v>57</v>
      </c>
      <c r="C2218" s="137" t="s">
        <v>90</v>
      </c>
      <c r="D2218" s="130" t="s">
        <v>22</v>
      </c>
      <c r="E2218" s="145">
        <v>1.6E-2</v>
      </c>
      <c r="F2218" s="126">
        <v>5955.6839307013724</v>
      </c>
      <c r="G2218" s="122">
        <f t="shared" si="108"/>
        <v>95.29094289122196</v>
      </c>
    </row>
    <row r="2219" spans="1:7" s="10" customFormat="1" ht="15">
      <c r="A2219" s="134"/>
      <c r="B2219" s="20" t="s">
        <v>64</v>
      </c>
      <c r="C2219" s="137"/>
      <c r="D2219" s="141"/>
      <c r="E2219" s="146"/>
      <c r="F2219" s="189"/>
      <c r="G2219" s="190"/>
    </row>
    <row r="2220" spans="1:7" s="10" customFormat="1" ht="45">
      <c r="A2220" s="134"/>
      <c r="B2220" s="20" t="s">
        <v>91</v>
      </c>
      <c r="C2220" s="137"/>
      <c r="D2220" s="131"/>
      <c r="E2220" s="147"/>
      <c r="F2220" s="127"/>
      <c r="G2220" s="123"/>
    </row>
    <row r="2221" spans="1:7" s="10" customFormat="1" ht="17.45" customHeight="1">
      <c r="A2221" s="134">
        <v>5</v>
      </c>
      <c r="B2221" s="27" t="s">
        <v>51</v>
      </c>
      <c r="C2221" s="137" t="s">
        <v>92</v>
      </c>
      <c r="D2221" s="130" t="s">
        <v>22</v>
      </c>
      <c r="E2221" s="132">
        <v>9.4999999999999998E-3</v>
      </c>
      <c r="F2221" s="126">
        <v>4528.6173960134092</v>
      </c>
      <c r="G2221" s="122">
        <f t="shared" si="108"/>
        <v>43.021865262127385</v>
      </c>
    </row>
    <row r="2222" spans="1:7" s="10" customFormat="1" ht="15">
      <c r="A2222" s="134"/>
      <c r="B2222" s="20" t="s">
        <v>65</v>
      </c>
      <c r="C2222" s="137"/>
      <c r="D2222" s="141"/>
      <c r="E2222" s="161"/>
      <c r="F2222" s="189"/>
      <c r="G2222" s="190"/>
    </row>
    <row r="2223" spans="1:7" s="10" customFormat="1" ht="45">
      <c r="A2223" s="134"/>
      <c r="B2223" s="20" t="s">
        <v>87</v>
      </c>
      <c r="C2223" s="137"/>
      <c r="D2223" s="131"/>
      <c r="E2223" s="133"/>
      <c r="F2223" s="127"/>
      <c r="G2223" s="123"/>
    </row>
    <row r="2224" spans="1:7" s="10" customFormat="1" ht="30">
      <c r="A2224" s="19">
        <v>6</v>
      </c>
      <c r="B2224" s="27" t="s">
        <v>18</v>
      </c>
      <c r="C2224" s="23" t="s">
        <v>17</v>
      </c>
      <c r="D2224" s="28" t="s">
        <v>8</v>
      </c>
      <c r="E2224" s="31">
        <v>1.5</v>
      </c>
      <c r="F2224" s="75">
        <v>10.331521982137893</v>
      </c>
      <c r="G2224" s="84">
        <f t="shared" si="108"/>
        <v>15.49728297320684</v>
      </c>
    </row>
    <row r="2225" spans="1:7" s="10" customFormat="1" ht="30">
      <c r="A2225" s="19">
        <v>7</v>
      </c>
      <c r="B2225" s="27" t="s">
        <v>66</v>
      </c>
      <c r="C2225" s="30" t="s">
        <v>93</v>
      </c>
      <c r="D2225" s="28" t="s">
        <v>8</v>
      </c>
      <c r="E2225" s="31">
        <v>4.4000000000000004</v>
      </c>
      <c r="F2225" s="75">
        <v>10.331521982137893</v>
      </c>
      <c r="G2225" s="84">
        <f t="shared" si="108"/>
        <v>45.458696721406731</v>
      </c>
    </row>
    <row r="2226" spans="1:7" s="10" customFormat="1" ht="30">
      <c r="A2226" s="134">
        <v>8</v>
      </c>
      <c r="B2226" s="76" t="s">
        <v>94</v>
      </c>
      <c r="C2226" s="137" t="s">
        <v>95</v>
      </c>
      <c r="D2226" s="155" t="s">
        <v>41</v>
      </c>
      <c r="E2226" s="150">
        <v>0.17</v>
      </c>
      <c r="F2226" s="126">
        <v>816.58106129202531</v>
      </c>
      <c r="G2226" s="122">
        <f t="shared" si="108"/>
        <v>138.81878041964433</v>
      </c>
    </row>
    <row r="2227" spans="1:7" s="10" customFormat="1" ht="30">
      <c r="A2227" s="134"/>
      <c r="B2227" s="20" t="s">
        <v>96</v>
      </c>
      <c r="C2227" s="137"/>
      <c r="D2227" s="156"/>
      <c r="E2227" s="151"/>
      <c r="F2227" s="189"/>
      <c r="G2227" s="190"/>
    </row>
    <row r="2228" spans="1:7" s="10" customFormat="1" ht="15">
      <c r="A2228" s="134"/>
      <c r="B2228" s="20" t="s">
        <v>19</v>
      </c>
      <c r="C2228" s="137"/>
      <c r="D2228" s="157"/>
      <c r="E2228" s="152"/>
      <c r="F2228" s="127"/>
      <c r="G2228" s="123"/>
    </row>
    <row r="2229" spans="1:7" s="10" customFormat="1" ht="15" customHeight="1">
      <c r="A2229" s="134">
        <v>9</v>
      </c>
      <c r="B2229" s="135" t="s">
        <v>97</v>
      </c>
      <c r="C2229" s="136" t="s">
        <v>634</v>
      </c>
      <c r="D2229" s="153" t="s">
        <v>15</v>
      </c>
      <c r="E2229" s="142">
        <v>0.252</v>
      </c>
      <c r="F2229" s="126">
        <v>174.6742793316177</v>
      </c>
      <c r="G2229" s="122">
        <f t="shared" si="108"/>
        <v>44.017918391567662</v>
      </c>
    </row>
    <row r="2230" spans="1:7" s="10" customFormat="1" ht="15">
      <c r="A2230" s="134"/>
      <c r="B2230" s="135"/>
      <c r="C2230" s="136"/>
      <c r="D2230" s="158"/>
      <c r="E2230" s="143"/>
      <c r="F2230" s="189"/>
      <c r="G2230" s="190"/>
    </row>
    <row r="2231" spans="1:7" s="10" customFormat="1" ht="15">
      <c r="A2231" s="134"/>
      <c r="B2231" s="135"/>
      <c r="C2231" s="136"/>
      <c r="D2231" s="158"/>
      <c r="E2231" s="143"/>
      <c r="F2231" s="189"/>
      <c r="G2231" s="190"/>
    </row>
    <row r="2232" spans="1:7" s="10" customFormat="1" ht="15">
      <c r="A2232" s="134"/>
      <c r="B2232" s="135"/>
      <c r="C2232" s="136"/>
      <c r="D2232" s="154"/>
      <c r="E2232" s="144"/>
      <c r="F2232" s="127"/>
      <c r="G2232" s="123"/>
    </row>
    <row r="2233" spans="1:7" s="10" customFormat="1" ht="30">
      <c r="A2233" s="19">
        <v>10</v>
      </c>
      <c r="B2233" s="27" t="s">
        <v>53</v>
      </c>
      <c r="C2233" s="23" t="s">
        <v>99</v>
      </c>
      <c r="D2233" s="24" t="s">
        <v>15</v>
      </c>
      <c r="E2233" s="35">
        <v>0.31</v>
      </c>
      <c r="F2233" s="75">
        <v>605.10231349231162</v>
      </c>
      <c r="G2233" s="84">
        <f t="shared" si="108"/>
        <v>187.58171718261661</v>
      </c>
    </row>
    <row r="2234" spans="1:7" s="10" customFormat="1" ht="30">
      <c r="A2234" s="38">
        <v>11</v>
      </c>
      <c r="B2234" s="37" t="s">
        <v>642</v>
      </c>
      <c r="C2234" s="30" t="s">
        <v>681</v>
      </c>
      <c r="D2234" s="28" t="s">
        <v>10</v>
      </c>
      <c r="E2234" s="39">
        <f>E2212*0.06*1.03*0.001</f>
        <v>3.8316000000000001E-3</v>
      </c>
      <c r="F2234" s="75">
        <v>259.09653885286059</v>
      </c>
      <c r="G2234" s="75">
        <f t="shared" si="108"/>
        <v>0.99275429826862072</v>
      </c>
    </row>
    <row r="2235" spans="1:7" s="10" customFormat="1" ht="15">
      <c r="A2235" s="19"/>
      <c r="B2235" s="20"/>
      <c r="C2235" s="18" t="s">
        <v>67</v>
      </c>
      <c r="D2235" s="7"/>
      <c r="E2235" s="21"/>
      <c r="F2235" s="75"/>
      <c r="G2235" s="84"/>
    </row>
    <row r="2236" spans="1:7" s="10" customFormat="1" ht="45">
      <c r="A2236" s="19">
        <v>1</v>
      </c>
      <c r="B2236" s="20" t="s">
        <v>301</v>
      </c>
      <c r="C2236" s="61" t="s">
        <v>333</v>
      </c>
      <c r="D2236" s="67" t="s">
        <v>24</v>
      </c>
      <c r="E2236" s="79">
        <v>2</v>
      </c>
      <c r="F2236" s="75">
        <v>2.0303182863259295</v>
      </c>
      <c r="G2236" s="84">
        <f>F2236*E2236</f>
        <v>4.060636572651859</v>
      </c>
    </row>
    <row r="2237" spans="1:7" s="10" customFormat="1" ht="30">
      <c r="A2237" s="134">
        <v>2</v>
      </c>
      <c r="B2237" s="20" t="s">
        <v>335</v>
      </c>
      <c r="C2237" s="176" t="s">
        <v>343</v>
      </c>
      <c r="D2237" s="130" t="s">
        <v>9</v>
      </c>
      <c r="E2237" s="148">
        <v>2</v>
      </c>
      <c r="F2237" s="126">
        <v>0.40538081226316303</v>
      </c>
      <c r="G2237" s="122">
        <f t="shared" ref="G2237:G2249" si="109">F2237*E2237</f>
        <v>0.81076162452632605</v>
      </c>
    </row>
    <row r="2238" spans="1:7" s="10" customFormat="1" ht="30">
      <c r="A2238" s="134"/>
      <c r="B2238" s="20" t="s">
        <v>239</v>
      </c>
      <c r="C2238" s="176"/>
      <c r="D2238" s="131"/>
      <c r="E2238" s="149"/>
      <c r="F2238" s="127"/>
      <c r="G2238" s="123"/>
    </row>
    <row r="2239" spans="1:7" s="10" customFormat="1" ht="30">
      <c r="A2239" s="28">
        <v>3</v>
      </c>
      <c r="B2239" s="20" t="s">
        <v>71</v>
      </c>
      <c r="C2239" s="43" t="s">
        <v>182</v>
      </c>
      <c r="D2239" s="28" t="s">
        <v>9</v>
      </c>
      <c r="E2239" s="31">
        <v>1.5</v>
      </c>
      <c r="F2239" s="75">
        <v>2.9968107406156039</v>
      </c>
      <c r="G2239" s="84">
        <f t="shared" si="109"/>
        <v>4.4952161109234057</v>
      </c>
    </row>
    <row r="2240" spans="1:7" s="10" customFormat="1" ht="30">
      <c r="A2240" s="28">
        <v>4</v>
      </c>
      <c r="B2240" s="20" t="s">
        <v>183</v>
      </c>
      <c r="C2240" s="43" t="s">
        <v>568</v>
      </c>
      <c r="D2240" s="28" t="s">
        <v>9</v>
      </c>
      <c r="E2240" s="29">
        <v>27</v>
      </c>
      <c r="F2240" s="75">
        <v>1.2300137036998333</v>
      </c>
      <c r="G2240" s="84">
        <f t="shared" si="109"/>
        <v>33.210369999895498</v>
      </c>
    </row>
    <row r="2241" spans="1:7" s="10" customFormat="1" ht="30">
      <c r="A2241" s="28">
        <v>5</v>
      </c>
      <c r="B2241" s="20" t="s">
        <v>74</v>
      </c>
      <c r="C2241" s="43" t="s">
        <v>73</v>
      </c>
      <c r="D2241" s="28" t="s">
        <v>7</v>
      </c>
      <c r="E2241" s="45">
        <v>1</v>
      </c>
      <c r="F2241" s="75">
        <v>39.475696836194516</v>
      </c>
      <c r="G2241" s="84">
        <f t="shared" si="109"/>
        <v>39.475696836194516</v>
      </c>
    </row>
    <row r="2242" spans="1:7" s="10" customFormat="1" ht="30">
      <c r="A2242" s="28">
        <v>6</v>
      </c>
      <c r="B2242" s="20" t="s">
        <v>75</v>
      </c>
      <c r="C2242" s="23" t="s">
        <v>188</v>
      </c>
      <c r="D2242" s="38" t="s">
        <v>7</v>
      </c>
      <c r="E2242" s="41">
        <v>2</v>
      </c>
      <c r="F2242" s="75">
        <v>8.9514780835447958</v>
      </c>
      <c r="G2242" s="84">
        <f t="shared" si="109"/>
        <v>17.902956167089592</v>
      </c>
    </row>
    <row r="2243" spans="1:7" s="10" customFormat="1" ht="30">
      <c r="A2243" s="28">
        <v>7</v>
      </c>
      <c r="B2243" s="27" t="s">
        <v>76</v>
      </c>
      <c r="C2243" s="23" t="s">
        <v>569</v>
      </c>
      <c r="D2243" s="24" t="s">
        <v>59</v>
      </c>
      <c r="E2243" s="38">
        <v>0.3</v>
      </c>
      <c r="F2243" s="75">
        <v>189.82181551157734</v>
      </c>
      <c r="G2243" s="84">
        <f t="shared" si="109"/>
        <v>56.946544653473204</v>
      </c>
    </row>
    <row r="2244" spans="1:7" s="10" customFormat="1" ht="30">
      <c r="A2244" s="28">
        <v>8</v>
      </c>
      <c r="B2244" s="27" t="s">
        <v>76</v>
      </c>
      <c r="C2244" s="43" t="s">
        <v>575</v>
      </c>
      <c r="D2244" s="24" t="s">
        <v>59</v>
      </c>
      <c r="E2244" s="29">
        <v>0.2</v>
      </c>
      <c r="F2244" s="75">
        <v>54.300848469931353</v>
      </c>
      <c r="G2244" s="84">
        <f t="shared" si="109"/>
        <v>10.860169693986272</v>
      </c>
    </row>
    <row r="2245" spans="1:7" s="10" customFormat="1" ht="45">
      <c r="A2245" s="28">
        <v>9</v>
      </c>
      <c r="B2245" s="27" t="s">
        <v>12</v>
      </c>
      <c r="C2245" s="43" t="s">
        <v>120</v>
      </c>
      <c r="D2245" s="28" t="s">
        <v>26</v>
      </c>
      <c r="E2245" s="29">
        <v>25</v>
      </c>
      <c r="F2245" s="75">
        <v>0.22095809843746625</v>
      </c>
      <c r="G2245" s="84">
        <f t="shared" si="109"/>
        <v>5.5239524609366564</v>
      </c>
    </row>
    <row r="2246" spans="1:7" s="10" customFormat="1" ht="45">
      <c r="A2246" s="28">
        <v>10</v>
      </c>
      <c r="B2246" s="20" t="s">
        <v>77</v>
      </c>
      <c r="C2246" s="46" t="s">
        <v>211</v>
      </c>
      <c r="D2246" s="24" t="s">
        <v>10</v>
      </c>
      <c r="E2246" s="47">
        <v>4.7999999999999996E-3</v>
      </c>
      <c r="F2246" s="75">
        <v>880.63073143589986</v>
      </c>
      <c r="G2246" s="84">
        <f t="shared" si="109"/>
        <v>4.2270275108923192</v>
      </c>
    </row>
    <row r="2247" spans="1:7" s="10" customFormat="1" ht="45">
      <c r="A2247" s="28">
        <v>11</v>
      </c>
      <c r="B2247" s="20" t="s">
        <v>27</v>
      </c>
      <c r="C2247" s="48" t="s">
        <v>262</v>
      </c>
      <c r="D2247" s="28" t="s">
        <v>15</v>
      </c>
      <c r="E2247" s="77">
        <f>0.2/100</f>
        <v>2E-3</v>
      </c>
      <c r="F2247" s="75">
        <v>98.825825769115596</v>
      </c>
      <c r="G2247" s="84">
        <f t="shared" si="109"/>
        <v>0.19765165153823119</v>
      </c>
    </row>
    <row r="2248" spans="1:7" s="10" customFormat="1" ht="32.25">
      <c r="A2248" s="28">
        <v>12</v>
      </c>
      <c r="B2248" s="27" t="s">
        <v>78</v>
      </c>
      <c r="C2248" s="43" t="s">
        <v>345</v>
      </c>
      <c r="D2248" s="28" t="s">
        <v>26</v>
      </c>
      <c r="E2248" s="31">
        <v>0.5</v>
      </c>
      <c r="F2248" s="75">
        <v>0.83764251309480542</v>
      </c>
      <c r="G2248" s="84">
        <f t="shared" si="109"/>
        <v>0.41882125654740271</v>
      </c>
    </row>
    <row r="2249" spans="1:7" s="10" customFormat="1" ht="45">
      <c r="A2249" s="28">
        <v>13</v>
      </c>
      <c r="B2249" s="20" t="s">
        <v>80</v>
      </c>
      <c r="C2249" s="43" t="s">
        <v>570</v>
      </c>
      <c r="D2249" s="28" t="s">
        <v>11</v>
      </c>
      <c r="E2249" s="77">
        <v>2.9499999999999998E-2</v>
      </c>
      <c r="F2249" s="75">
        <v>98.722664654833778</v>
      </c>
      <c r="G2249" s="84">
        <f t="shared" si="109"/>
        <v>2.9123186073175962</v>
      </c>
    </row>
    <row r="2250" spans="1:7" s="10" customFormat="1" ht="15">
      <c r="A2250" s="50"/>
      <c r="B2250" s="51"/>
      <c r="C2250" s="18" t="s">
        <v>195</v>
      </c>
      <c r="D2250" s="50"/>
      <c r="E2250" s="50"/>
      <c r="F2250" s="75"/>
      <c r="G2250" s="84"/>
    </row>
    <row r="2251" spans="1:7" s="10" customFormat="1" ht="30">
      <c r="A2251" s="38">
        <v>1</v>
      </c>
      <c r="B2251" s="27" t="s">
        <v>20</v>
      </c>
      <c r="C2251" s="23" t="s">
        <v>32</v>
      </c>
      <c r="D2251" s="53" t="s">
        <v>8</v>
      </c>
      <c r="E2251" s="35">
        <v>0.3</v>
      </c>
      <c r="F2251" s="75">
        <v>40.437061612773178</v>
      </c>
      <c r="G2251" s="84">
        <v>12.131118483831953</v>
      </c>
    </row>
    <row r="2252" spans="1:7" s="10" customFormat="1" ht="30">
      <c r="A2252" s="38">
        <v>2</v>
      </c>
      <c r="B2252" s="27" t="s">
        <v>35</v>
      </c>
      <c r="C2252" s="46" t="s">
        <v>81</v>
      </c>
      <c r="D2252" s="53" t="s">
        <v>8</v>
      </c>
      <c r="E2252" s="35">
        <v>0.8</v>
      </c>
      <c r="F2252" s="75">
        <v>53.105241403184841</v>
      </c>
      <c r="G2252" s="84">
        <v>42.484193122547879</v>
      </c>
    </row>
    <row r="2253" spans="1:7" s="10" customFormat="1" ht="30">
      <c r="A2253" s="38">
        <v>3</v>
      </c>
      <c r="B2253" s="20" t="s">
        <v>12</v>
      </c>
      <c r="C2253" s="23" t="s">
        <v>82</v>
      </c>
      <c r="D2253" s="53" t="s">
        <v>7</v>
      </c>
      <c r="E2253" s="41">
        <v>1</v>
      </c>
      <c r="F2253" s="75">
        <v>41.24551170832703</v>
      </c>
      <c r="G2253" s="84">
        <v>41.24551170832703</v>
      </c>
    </row>
    <row r="2254" spans="1:7" s="10" customFormat="1" ht="45">
      <c r="A2254" s="38">
        <v>4</v>
      </c>
      <c r="B2254" s="20" t="s">
        <v>12</v>
      </c>
      <c r="C2254" s="61" t="s">
        <v>196</v>
      </c>
      <c r="D2254" s="53" t="s">
        <v>7</v>
      </c>
      <c r="E2254" s="41">
        <v>1</v>
      </c>
      <c r="F2254" s="75">
        <v>28.238444980308188</v>
      </c>
      <c r="G2254" s="84">
        <v>28.238444980308188</v>
      </c>
    </row>
    <row r="2255" spans="1:7" s="10" customFormat="1" ht="45">
      <c r="A2255" s="38">
        <v>5</v>
      </c>
      <c r="B2255" s="20" t="s">
        <v>12</v>
      </c>
      <c r="C2255" s="61" t="s">
        <v>197</v>
      </c>
      <c r="D2255" s="53" t="s">
        <v>7</v>
      </c>
      <c r="E2255" s="41">
        <v>1</v>
      </c>
      <c r="F2255" s="75">
        <v>29.461079791662169</v>
      </c>
      <c r="G2255" s="84">
        <v>29.461079791662169</v>
      </c>
    </row>
    <row r="2256" spans="1:7" s="10" customFormat="1" ht="30">
      <c r="A2256" s="38">
        <v>6</v>
      </c>
      <c r="B2256" s="20" t="s">
        <v>12</v>
      </c>
      <c r="C2256" s="61" t="s">
        <v>198</v>
      </c>
      <c r="D2256" s="53" t="s">
        <v>7</v>
      </c>
      <c r="E2256" s="41">
        <v>1</v>
      </c>
      <c r="F2256" s="75">
        <v>121.11449902352317</v>
      </c>
      <c r="G2256" s="84">
        <v>121.11449902352317</v>
      </c>
    </row>
    <row r="2257" spans="1:7" s="10" customFormat="1" ht="15">
      <c r="A2257" s="38">
        <v>7</v>
      </c>
      <c r="B2257" s="27" t="s">
        <v>30</v>
      </c>
      <c r="C2257" s="46" t="s">
        <v>157</v>
      </c>
      <c r="D2257" s="38" t="s">
        <v>10</v>
      </c>
      <c r="E2257" s="47">
        <v>1.72E-2</v>
      </c>
      <c r="F2257" s="75">
        <v>812.96067289764358</v>
      </c>
      <c r="G2257" s="84">
        <v>13.98292357383947</v>
      </c>
    </row>
    <row r="2258" spans="1:7" s="10" customFormat="1" ht="30">
      <c r="A2258" s="38">
        <v>8</v>
      </c>
      <c r="B2258" s="62" t="s">
        <v>158</v>
      </c>
      <c r="C2258" s="23" t="s">
        <v>33</v>
      </c>
      <c r="D2258" s="38" t="s">
        <v>10</v>
      </c>
      <c r="E2258" s="47">
        <v>2.3199999999999998E-2</v>
      </c>
      <c r="F2258" s="75">
        <v>810.17969427070966</v>
      </c>
      <c r="G2258" s="84">
        <v>18.796168907080464</v>
      </c>
    </row>
    <row r="2259" spans="1:7" s="10" customFormat="1" ht="30">
      <c r="A2259" s="38">
        <v>9</v>
      </c>
      <c r="B2259" s="20" t="s">
        <v>29</v>
      </c>
      <c r="C2259" s="61" t="s">
        <v>34</v>
      </c>
      <c r="D2259" s="24" t="s">
        <v>15</v>
      </c>
      <c r="E2259" s="64">
        <f>0.1/100</f>
        <v>1E-3</v>
      </c>
      <c r="F2259" s="75">
        <v>191.96304976186704</v>
      </c>
      <c r="G2259" s="84">
        <v>0.19196304976186704</v>
      </c>
    </row>
    <row r="2260" spans="1:7" s="10" customFormat="1" ht="30">
      <c r="A2260" s="38">
        <v>10</v>
      </c>
      <c r="B2260" s="58" t="s">
        <v>159</v>
      </c>
      <c r="C2260" s="46" t="s">
        <v>44</v>
      </c>
      <c r="D2260" s="38" t="s">
        <v>10</v>
      </c>
      <c r="E2260" s="47">
        <v>4.0399999999999998E-2</v>
      </c>
      <c r="F2260" s="75">
        <v>8.4005156213570373</v>
      </c>
      <c r="G2260" s="84">
        <v>0.3393808311028243</v>
      </c>
    </row>
    <row r="2261" spans="1:7" s="10" customFormat="1" ht="18">
      <c r="A2261" s="16"/>
      <c r="B2261" s="17"/>
      <c r="C2261" s="18" t="s">
        <v>363</v>
      </c>
      <c r="D2261" s="16"/>
      <c r="E2261" s="16"/>
      <c r="F2261" s="26"/>
      <c r="G2261" s="26"/>
    </row>
    <row r="2262" spans="1:7" s="10" customFormat="1" ht="15">
      <c r="A2262" s="19"/>
      <c r="B2262" s="20"/>
      <c r="C2262" s="18" t="s">
        <v>60</v>
      </c>
      <c r="D2262" s="7"/>
      <c r="E2262" s="21"/>
      <c r="F2262" s="26"/>
      <c r="G2262" s="26"/>
    </row>
    <row r="2263" spans="1:7" s="10" customFormat="1" ht="45">
      <c r="A2263" s="19">
        <v>1</v>
      </c>
      <c r="B2263" s="20" t="s">
        <v>49</v>
      </c>
      <c r="C2263" s="23" t="s">
        <v>85</v>
      </c>
      <c r="D2263" s="24" t="s">
        <v>61</v>
      </c>
      <c r="E2263" s="25">
        <v>72</v>
      </c>
      <c r="F2263" s="75">
        <v>0.42932480293630632</v>
      </c>
      <c r="G2263" s="84">
        <f>F2263*E2263</f>
        <v>30.911385811414053</v>
      </c>
    </row>
    <row r="2264" spans="1:7" s="10" customFormat="1" ht="17.45" customHeight="1">
      <c r="A2264" s="134">
        <v>2</v>
      </c>
      <c r="B2264" s="20" t="s">
        <v>50</v>
      </c>
      <c r="C2264" s="137" t="s">
        <v>86</v>
      </c>
      <c r="D2264" s="130" t="s">
        <v>22</v>
      </c>
      <c r="E2264" s="142">
        <v>4.0000000000000001E-3</v>
      </c>
      <c r="F2264" s="126">
        <v>6042.7442181855604</v>
      </c>
      <c r="G2264" s="122">
        <f t="shared" ref="G2264:G2285" si="110">F2264*E2264</f>
        <v>24.170976872742241</v>
      </c>
    </row>
    <row r="2265" spans="1:7" s="10" customFormat="1" ht="15">
      <c r="A2265" s="134"/>
      <c r="B2265" s="27" t="s">
        <v>51</v>
      </c>
      <c r="C2265" s="137"/>
      <c r="D2265" s="141"/>
      <c r="E2265" s="143"/>
      <c r="F2265" s="189"/>
      <c r="G2265" s="190"/>
    </row>
    <row r="2266" spans="1:7" s="10" customFormat="1" ht="45">
      <c r="A2266" s="134"/>
      <c r="B2266" s="20" t="s">
        <v>87</v>
      </c>
      <c r="C2266" s="137"/>
      <c r="D2266" s="131"/>
      <c r="E2266" s="144"/>
      <c r="F2266" s="127"/>
      <c r="G2266" s="123"/>
    </row>
    <row r="2267" spans="1:7" s="10" customFormat="1" ht="17.45" customHeight="1">
      <c r="A2267" s="134">
        <v>3</v>
      </c>
      <c r="B2267" s="27" t="s">
        <v>56</v>
      </c>
      <c r="C2267" s="137" t="s">
        <v>88</v>
      </c>
      <c r="D2267" s="130" t="s">
        <v>22</v>
      </c>
      <c r="E2267" s="132">
        <v>1.5E-3</v>
      </c>
      <c r="F2267" s="126">
        <v>5623.2213285241078</v>
      </c>
      <c r="G2267" s="122">
        <f t="shared" si="110"/>
        <v>8.4348319927861617</v>
      </c>
    </row>
    <row r="2268" spans="1:7" s="10" customFormat="1" ht="45">
      <c r="A2268" s="134"/>
      <c r="B2268" s="20" t="s">
        <v>89</v>
      </c>
      <c r="C2268" s="137"/>
      <c r="D2268" s="131"/>
      <c r="E2268" s="133"/>
      <c r="F2268" s="127"/>
      <c r="G2268" s="123"/>
    </row>
    <row r="2269" spans="1:7" s="10" customFormat="1" ht="17.45" customHeight="1">
      <c r="A2269" s="134">
        <v>4</v>
      </c>
      <c r="B2269" s="27" t="s">
        <v>57</v>
      </c>
      <c r="C2269" s="137" t="s">
        <v>90</v>
      </c>
      <c r="D2269" s="130" t="s">
        <v>22</v>
      </c>
      <c r="E2269" s="132">
        <v>1.7500000000000002E-2</v>
      </c>
      <c r="F2269" s="126">
        <v>5955.6839307013724</v>
      </c>
      <c r="G2269" s="122">
        <f t="shared" si="110"/>
        <v>104.22446878727403</v>
      </c>
    </row>
    <row r="2270" spans="1:7" s="10" customFormat="1" ht="15">
      <c r="A2270" s="134"/>
      <c r="B2270" s="20" t="s">
        <v>64</v>
      </c>
      <c r="C2270" s="137"/>
      <c r="D2270" s="141"/>
      <c r="E2270" s="161"/>
      <c r="F2270" s="189"/>
      <c r="G2270" s="190"/>
    </row>
    <row r="2271" spans="1:7" s="10" customFormat="1" ht="45">
      <c r="A2271" s="134"/>
      <c r="B2271" s="20" t="s">
        <v>91</v>
      </c>
      <c r="C2271" s="137"/>
      <c r="D2271" s="131"/>
      <c r="E2271" s="133"/>
      <c r="F2271" s="127"/>
      <c r="G2271" s="123"/>
    </row>
    <row r="2272" spans="1:7" s="10" customFormat="1" ht="17.45" customHeight="1">
      <c r="A2272" s="134">
        <v>5</v>
      </c>
      <c r="B2272" s="27" t="s">
        <v>51</v>
      </c>
      <c r="C2272" s="137" t="s">
        <v>92</v>
      </c>
      <c r="D2272" s="130" t="s">
        <v>22</v>
      </c>
      <c r="E2272" s="132">
        <v>1.0500000000000001E-2</v>
      </c>
      <c r="F2272" s="126">
        <v>4528.6173960134092</v>
      </c>
      <c r="G2272" s="122">
        <f t="shared" si="110"/>
        <v>47.550482658140801</v>
      </c>
    </row>
    <row r="2273" spans="1:7" s="10" customFormat="1" ht="15">
      <c r="A2273" s="134"/>
      <c r="B2273" s="20" t="s">
        <v>65</v>
      </c>
      <c r="C2273" s="137"/>
      <c r="D2273" s="141"/>
      <c r="E2273" s="161"/>
      <c r="F2273" s="189"/>
      <c r="G2273" s="190"/>
    </row>
    <row r="2274" spans="1:7" s="10" customFormat="1" ht="45">
      <c r="A2274" s="134"/>
      <c r="B2274" s="20" t="s">
        <v>87</v>
      </c>
      <c r="C2274" s="137"/>
      <c r="D2274" s="131"/>
      <c r="E2274" s="133"/>
      <c r="F2274" s="127"/>
      <c r="G2274" s="123"/>
    </row>
    <row r="2275" spans="1:7" s="10" customFormat="1" ht="30">
      <c r="A2275" s="19">
        <v>6</v>
      </c>
      <c r="B2275" s="27" t="s">
        <v>18</v>
      </c>
      <c r="C2275" s="23" t="s">
        <v>17</v>
      </c>
      <c r="D2275" s="28" t="s">
        <v>8</v>
      </c>
      <c r="E2275" s="31">
        <v>1.8</v>
      </c>
      <c r="F2275" s="75">
        <v>10.331521982137893</v>
      </c>
      <c r="G2275" s="84">
        <f t="shared" si="110"/>
        <v>18.596739567848207</v>
      </c>
    </row>
    <row r="2276" spans="1:7" s="10" customFormat="1" ht="30">
      <c r="A2276" s="19">
        <v>7</v>
      </c>
      <c r="B2276" s="27" t="s">
        <v>66</v>
      </c>
      <c r="C2276" s="30" t="s">
        <v>93</v>
      </c>
      <c r="D2276" s="28" t="s">
        <v>8</v>
      </c>
      <c r="E2276" s="29">
        <v>5</v>
      </c>
      <c r="F2276" s="75">
        <v>10.331521982137893</v>
      </c>
      <c r="G2276" s="84">
        <f t="shared" si="110"/>
        <v>51.657609910689466</v>
      </c>
    </row>
    <row r="2277" spans="1:7" s="10" customFormat="1" ht="30">
      <c r="A2277" s="134">
        <v>8</v>
      </c>
      <c r="B2277" s="76" t="s">
        <v>94</v>
      </c>
      <c r="C2277" s="137" t="s">
        <v>95</v>
      </c>
      <c r="D2277" s="155" t="s">
        <v>41</v>
      </c>
      <c r="E2277" s="142">
        <v>0.185</v>
      </c>
      <c r="F2277" s="126">
        <v>816.58106129202531</v>
      </c>
      <c r="G2277" s="122">
        <f t="shared" si="110"/>
        <v>151.06749633902467</v>
      </c>
    </row>
    <row r="2278" spans="1:7" s="10" customFormat="1" ht="30">
      <c r="A2278" s="134"/>
      <c r="B2278" s="20" t="s">
        <v>96</v>
      </c>
      <c r="C2278" s="137"/>
      <c r="D2278" s="156"/>
      <c r="E2278" s="143"/>
      <c r="F2278" s="189"/>
      <c r="G2278" s="190"/>
    </row>
    <row r="2279" spans="1:7" s="10" customFormat="1" ht="15">
      <c r="A2279" s="134"/>
      <c r="B2279" s="20" t="s">
        <v>19</v>
      </c>
      <c r="C2279" s="137"/>
      <c r="D2279" s="157"/>
      <c r="E2279" s="144"/>
      <c r="F2279" s="127"/>
      <c r="G2279" s="123"/>
    </row>
    <row r="2280" spans="1:7" s="10" customFormat="1" ht="15" customHeight="1">
      <c r="A2280" s="134">
        <v>9</v>
      </c>
      <c r="B2280" s="135" t="s">
        <v>97</v>
      </c>
      <c r="C2280" s="136" t="s">
        <v>634</v>
      </c>
      <c r="D2280" s="153" t="s">
        <v>15</v>
      </c>
      <c r="E2280" s="142">
        <v>0.29499999999999998</v>
      </c>
      <c r="F2280" s="126">
        <v>174.66577522138365</v>
      </c>
      <c r="G2280" s="122">
        <f t="shared" si="110"/>
        <v>51.526403690308179</v>
      </c>
    </row>
    <row r="2281" spans="1:7" s="10" customFormat="1" ht="15">
      <c r="A2281" s="134"/>
      <c r="B2281" s="135"/>
      <c r="C2281" s="136"/>
      <c r="D2281" s="158"/>
      <c r="E2281" s="143"/>
      <c r="F2281" s="189"/>
      <c r="G2281" s="190"/>
    </row>
    <row r="2282" spans="1:7" s="10" customFormat="1" ht="15">
      <c r="A2282" s="134"/>
      <c r="B2282" s="135"/>
      <c r="C2282" s="136"/>
      <c r="D2282" s="158"/>
      <c r="E2282" s="143"/>
      <c r="F2282" s="189"/>
      <c r="G2282" s="190"/>
    </row>
    <row r="2283" spans="1:7" s="10" customFormat="1" ht="15">
      <c r="A2283" s="134"/>
      <c r="B2283" s="135"/>
      <c r="C2283" s="136"/>
      <c r="D2283" s="154"/>
      <c r="E2283" s="144"/>
      <c r="F2283" s="127"/>
      <c r="G2283" s="123"/>
    </row>
    <row r="2284" spans="1:7" s="10" customFormat="1" ht="30">
      <c r="A2284" s="19">
        <v>10</v>
      </c>
      <c r="B2284" s="27" t="s">
        <v>53</v>
      </c>
      <c r="C2284" s="23" t="s">
        <v>99</v>
      </c>
      <c r="D2284" s="24" t="s">
        <v>15</v>
      </c>
      <c r="E2284" s="35">
        <v>0.36</v>
      </c>
      <c r="F2284" s="75">
        <v>605.10231349231162</v>
      </c>
      <c r="G2284" s="84">
        <f t="shared" si="110"/>
        <v>217.83683285723217</v>
      </c>
    </row>
    <row r="2285" spans="1:7" s="10" customFormat="1" ht="30">
      <c r="A2285" s="38">
        <v>11</v>
      </c>
      <c r="B2285" s="37" t="s">
        <v>642</v>
      </c>
      <c r="C2285" s="30" t="s">
        <v>682</v>
      </c>
      <c r="D2285" s="28" t="s">
        <v>10</v>
      </c>
      <c r="E2285" s="39">
        <f>E2263*0.06*1.03*0.001</f>
        <v>4.4496000000000006E-3</v>
      </c>
      <c r="F2285" s="75">
        <v>259.09653885286059</v>
      </c>
      <c r="G2285" s="75">
        <f t="shared" si="110"/>
        <v>1.1528759592796887</v>
      </c>
    </row>
    <row r="2286" spans="1:7" s="10" customFormat="1" ht="15">
      <c r="A2286" s="19"/>
      <c r="B2286" s="20"/>
      <c r="C2286" s="18" t="s">
        <v>67</v>
      </c>
      <c r="D2286" s="7"/>
      <c r="E2286" s="21"/>
      <c r="F2286" s="75"/>
      <c r="G2286" s="84"/>
    </row>
    <row r="2287" spans="1:7" s="10" customFormat="1" ht="45">
      <c r="A2287" s="19">
        <v>1</v>
      </c>
      <c r="B2287" s="20" t="s">
        <v>364</v>
      </c>
      <c r="C2287" s="61" t="s">
        <v>365</v>
      </c>
      <c r="D2287" s="67" t="s">
        <v>24</v>
      </c>
      <c r="E2287" s="79">
        <v>2</v>
      </c>
      <c r="F2287" s="75">
        <v>3.6784318060779686</v>
      </c>
      <c r="G2287" s="84">
        <f>F2287*E2287</f>
        <v>7.3568636121559372</v>
      </c>
    </row>
    <row r="2288" spans="1:7" s="10" customFormat="1" ht="30">
      <c r="A2288" s="134">
        <v>2</v>
      </c>
      <c r="B2288" s="20" t="s">
        <v>237</v>
      </c>
      <c r="C2288" s="176" t="s">
        <v>366</v>
      </c>
      <c r="D2288" s="130" t="s">
        <v>9</v>
      </c>
      <c r="E2288" s="148">
        <v>2</v>
      </c>
      <c r="F2288" s="126">
        <v>0.51964612895836138</v>
      </c>
      <c r="G2288" s="122">
        <f t="shared" ref="G2288:G2301" si="111">F2288*E2288</f>
        <v>1.0392922579167228</v>
      </c>
    </row>
    <row r="2289" spans="1:7" s="10" customFormat="1" ht="30">
      <c r="A2289" s="134"/>
      <c r="B2289" s="20" t="s">
        <v>239</v>
      </c>
      <c r="C2289" s="176"/>
      <c r="D2289" s="131"/>
      <c r="E2289" s="149"/>
      <c r="F2289" s="127"/>
      <c r="G2289" s="123"/>
    </row>
    <row r="2290" spans="1:7" s="10" customFormat="1" ht="45">
      <c r="A2290" s="19">
        <v>3</v>
      </c>
      <c r="B2290" s="27" t="s">
        <v>367</v>
      </c>
      <c r="C2290" s="88" t="s">
        <v>368</v>
      </c>
      <c r="D2290" s="67" t="s">
        <v>24</v>
      </c>
      <c r="E2290" s="79">
        <v>1</v>
      </c>
      <c r="F2290" s="75">
        <v>3.7751262433566222</v>
      </c>
      <c r="G2290" s="84">
        <f t="shared" si="111"/>
        <v>3.7751262433566222</v>
      </c>
    </row>
    <row r="2291" spans="1:7" s="10" customFormat="1" ht="30">
      <c r="A2291" s="28">
        <v>4</v>
      </c>
      <c r="B2291" s="20" t="s">
        <v>71</v>
      </c>
      <c r="C2291" s="43" t="s">
        <v>182</v>
      </c>
      <c r="D2291" s="28" t="s">
        <v>9</v>
      </c>
      <c r="E2291" s="31">
        <v>1.5</v>
      </c>
      <c r="F2291" s="75">
        <v>2.9968107406156039</v>
      </c>
      <c r="G2291" s="84">
        <f t="shared" si="111"/>
        <v>4.4952161109234057</v>
      </c>
    </row>
    <row r="2292" spans="1:7" s="10" customFormat="1" ht="30">
      <c r="A2292" s="28">
        <v>5</v>
      </c>
      <c r="B2292" s="20" t="s">
        <v>183</v>
      </c>
      <c r="C2292" s="43" t="s">
        <v>568</v>
      </c>
      <c r="D2292" s="28" t="s">
        <v>9</v>
      </c>
      <c r="E2292" s="29">
        <v>32</v>
      </c>
      <c r="F2292" s="75">
        <v>1.2300137036998333</v>
      </c>
      <c r="G2292" s="84">
        <f t="shared" si="111"/>
        <v>39.360438518394666</v>
      </c>
    </row>
    <row r="2293" spans="1:7" s="10" customFormat="1" ht="30">
      <c r="A2293" s="28">
        <v>6</v>
      </c>
      <c r="B2293" s="20" t="s">
        <v>74</v>
      </c>
      <c r="C2293" s="43" t="s">
        <v>73</v>
      </c>
      <c r="D2293" s="28" t="s">
        <v>7</v>
      </c>
      <c r="E2293" s="45">
        <v>1</v>
      </c>
      <c r="F2293" s="75">
        <v>39.475696836194516</v>
      </c>
      <c r="G2293" s="84">
        <f t="shared" si="111"/>
        <v>39.475696836194516</v>
      </c>
    </row>
    <row r="2294" spans="1:7" s="10" customFormat="1" ht="30">
      <c r="A2294" s="28">
        <v>7</v>
      </c>
      <c r="B2294" s="20" t="s">
        <v>75</v>
      </c>
      <c r="C2294" s="23" t="s">
        <v>188</v>
      </c>
      <c r="D2294" s="38" t="s">
        <v>7</v>
      </c>
      <c r="E2294" s="41">
        <v>2</v>
      </c>
      <c r="F2294" s="75">
        <v>8.9514780835447958</v>
      </c>
      <c r="G2294" s="84">
        <f t="shared" si="111"/>
        <v>17.902956167089592</v>
      </c>
    </row>
    <row r="2295" spans="1:7" s="10" customFormat="1" ht="30">
      <c r="A2295" s="28">
        <v>8</v>
      </c>
      <c r="B2295" s="27" t="s">
        <v>76</v>
      </c>
      <c r="C2295" s="23" t="s">
        <v>569</v>
      </c>
      <c r="D2295" s="24" t="s">
        <v>59</v>
      </c>
      <c r="E2295" s="38">
        <v>0.3</v>
      </c>
      <c r="F2295" s="75">
        <v>189.82181551157734</v>
      </c>
      <c r="G2295" s="84">
        <f t="shared" si="111"/>
        <v>56.946544653473204</v>
      </c>
    </row>
    <row r="2296" spans="1:7" s="10" customFormat="1" ht="30">
      <c r="A2296" s="28">
        <v>9</v>
      </c>
      <c r="B2296" s="27" t="s">
        <v>76</v>
      </c>
      <c r="C2296" s="43" t="s">
        <v>575</v>
      </c>
      <c r="D2296" s="24" t="s">
        <v>59</v>
      </c>
      <c r="E2296" s="29">
        <v>0.2</v>
      </c>
      <c r="F2296" s="75">
        <v>54.300848469931353</v>
      </c>
      <c r="G2296" s="84">
        <f t="shared" si="111"/>
        <v>10.860169693986272</v>
      </c>
    </row>
    <row r="2297" spans="1:7" s="10" customFormat="1" ht="45">
      <c r="A2297" s="28">
        <v>10</v>
      </c>
      <c r="B2297" s="27" t="s">
        <v>12</v>
      </c>
      <c r="C2297" s="43" t="s">
        <v>120</v>
      </c>
      <c r="D2297" s="28" t="s">
        <v>26</v>
      </c>
      <c r="E2297" s="29">
        <v>30</v>
      </c>
      <c r="F2297" s="75">
        <v>0.22095809843746625</v>
      </c>
      <c r="G2297" s="84">
        <f t="shared" si="111"/>
        <v>6.6287429531239876</v>
      </c>
    </row>
    <row r="2298" spans="1:7" s="10" customFormat="1" ht="45">
      <c r="A2298" s="28">
        <v>11</v>
      </c>
      <c r="B2298" s="20" t="s">
        <v>77</v>
      </c>
      <c r="C2298" s="46" t="s">
        <v>211</v>
      </c>
      <c r="D2298" s="24" t="s">
        <v>10</v>
      </c>
      <c r="E2298" s="47">
        <v>4.7999999999999996E-3</v>
      </c>
      <c r="F2298" s="75">
        <v>880.63073143589986</v>
      </c>
      <c r="G2298" s="84">
        <f t="shared" si="111"/>
        <v>4.2270275108923192</v>
      </c>
    </row>
    <row r="2299" spans="1:7" s="10" customFormat="1" ht="45">
      <c r="A2299" s="28">
        <v>12</v>
      </c>
      <c r="B2299" s="20" t="s">
        <v>27</v>
      </c>
      <c r="C2299" s="48" t="s">
        <v>262</v>
      </c>
      <c r="D2299" s="28" t="s">
        <v>15</v>
      </c>
      <c r="E2299" s="77">
        <f>0.2/100</f>
        <v>2E-3</v>
      </c>
      <c r="F2299" s="75">
        <v>98.825825769115596</v>
      </c>
      <c r="G2299" s="84">
        <f t="shared" si="111"/>
        <v>0.19765165153823119</v>
      </c>
    </row>
    <row r="2300" spans="1:7" s="10" customFormat="1" ht="32.25">
      <c r="A2300" s="28">
        <v>13</v>
      </c>
      <c r="B2300" s="27" t="s">
        <v>78</v>
      </c>
      <c r="C2300" s="43" t="s">
        <v>345</v>
      </c>
      <c r="D2300" s="28" t="s">
        <v>26</v>
      </c>
      <c r="E2300" s="31">
        <v>0.5</v>
      </c>
      <c r="F2300" s="75">
        <v>0.83764251309480542</v>
      </c>
      <c r="G2300" s="84">
        <f t="shared" si="111"/>
        <v>0.41882125654740271</v>
      </c>
    </row>
    <row r="2301" spans="1:7" s="10" customFormat="1" ht="45">
      <c r="A2301" s="28">
        <v>14</v>
      </c>
      <c r="B2301" s="20" t="s">
        <v>80</v>
      </c>
      <c r="C2301" s="43" t="s">
        <v>570</v>
      </c>
      <c r="D2301" s="28" t="s">
        <v>11</v>
      </c>
      <c r="E2301" s="77">
        <v>3.3500000000000002E-2</v>
      </c>
      <c r="F2301" s="75">
        <v>98.722664654833778</v>
      </c>
      <c r="G2301" s="84">
        <f t="shared" si="111"/>
        <v>3.3072092659369319</v>
      </c>
    </row>
    <row r="2302" spans="1:7" s="10" customFormat="1" ht="23.1" customHeight="1">
      <c r="A2302" s="50"/>
      <c r="B2302" s="51"/>
      <c r="C2302" s="18" t="s">
        <v>195</v>
      </c>
      <c r="D2302" s="50"/>
      <c r="E2302" s="50"/>
      <c r="F2302" s="75"/>
      <c r="G2302" s="84"/>
    </row>
    <row r="2303" spans="1:7" s="10" customFormat="1" ht="30">
      <c r="A2303" s="38">
        <v>1</v>
      </c>
      <c r="B2303" s="27" t="s">
        <v>20</v>
      </c>
      <c r="C2303" s="23" t="s">
        <v>32</v>
      </c>
      <c r="D2303" s="53" t="s">
        <v>8</v>
      </c>
      <c r="E2303" s="35">
        <v>0.3</v>
      </c>
      <c r="F2303" s="75">
        <v>40.437061612773178</v>
      </c>
      <c r="G2303" s="84">
        <v>12.131118483831953</v>
      </c>
    </row>
    <row r="2304" spans="1:7" s="10" customFormat="1" ht="30">
      <c r="A2304" s="38">
        <v>2</v>
      </c>
      <c r="B2304" s="27" t="s">
        <v>35</v>
      </c>
      <c r="C2304" s="46" t="s">
        <v>81</v>
      </c>
      <c r="D2304" s="53" t="s">
        <v>8</v>
      </c>
      <c r="E2304" s="35">
        <v>0.8</v>
      </c>
      <c r="F2304" s="75">
        <v>53.105241403184841</v>
      </c>
      <c r="G2304" s="84">
        <v>42.484193122547879</v>
      </c>
    </row>
    <row r="2305" spans="1:7" s="10" customFormat="1" ht="30">
      <c r="A2305" s="38">
        <v>3</v>
      </c>
      <c r="B2305" s="20" t="s">
        <v>12</v>
      </c>
      <c r="C2305" s="23" t="s">
        <v>82</v>
      </c>
      <c r="D2305" s="53" t="s">
        <v>7</v>
      </c>
      <c r="E2305" s="41">
        <v>1</v>
      </c>
      <c r="F2305" s="75">
        <v>41.24551170832703</v>
      </c>
      <c r="G2305" s="84">
        <v>41.24551170832703</v>
      </c>
    </row>
    <row r="2306" spans="1:7" s="10" customFormat="1" ht="45">
      <c r="A2306" s="38">
        <v>4</v>
      </c>
      <c r="B2306" s="20" t="s">
        <v>12</v>
      </c>
      <c r="C2306" s="61" t="s">
        <v>196</v>
      </c>
      <c r="D2306" s="53" t="s">
        <v>7</v>
      </c>
      <c r="E2306" s="41">
        <v>1</v>
      </c>
      <c r="F2306" s="75">
        <v>28.238444980308188</v>
      </c>
      <c r="G2306" s="84">
        <v>28.238444980308188</v>
      </c>
    </row>
    <row r="2307" spans="1:7" s="10" customFormat="1" ht="45">
      <c r="A2307" s="38">
        <v>5</v>
      </c>
      <c r="B2307" s="20" t="s">
        <v>12</v>
      </c>
      <c r="C2307" s="61" t="s">
        <v>197</v>
      </c>
      <c r="D2307" s="53" t="s">
        <v>7</v>
      </c>
      <c r="E2307" s="41">
        <v>1</v>
      </c>
      <c r="F2307" s="75">
        <v>29.461079791662169</v>
      </c>
      <c r="G2307" s="84">
        <v>29.461079791662169</v>
      </c>
    </row>
    <row r="2308" spans="1:7" s="10" customFormat="1" ht="30">
      <c r="A2308" s="38">
        <v>6</v>
      </c>
      <c r="B2308" s="20" t="s">
        <v>12</v>
      </c>
      <c r="C2308" s="61" t="s">
        <v>198</v>
      </c>
      <c r="D2308" s="53" t="s">
        <v>7</v>
      </c>
      <c r="E2308" s="41">
        <v>1</v>
      </c>
      <c r="F2308" s="75">
        <v>121.11449902352317</v>
      </c>
      <c r="G2308" s="84">
        <v>121.11449902352317</v>
      </c>
    </row>
    <row r="2309" spans="1:7" s="10" customFormat="1" ht="15">
      <c r="A2309" s="38">
        <v>7</v>
      </c>
      <c r="B2309" s="27" t="s">
        <v>30</v>
      </c>
      <c r="C2309" s="46" t="s">
        <v>157</v>
      </c>
      <c r="D2309" s="38" t="s">
        <v>10</v>
      </c>
      <c r="E2309" s="47">
        <v>1.72E-2</v>
      </c>
      <c r="F2309" s="75">
        <v>812.96067289764358</v>
      </c>
      <c r="G2309" s="84">
        <v>13.98292357383947</v>
      </c>
    </row>
    <row r="2310" spans="1:7" s="10" customFormat="1" ht="30">
      <c r="A2310" s="38">
        <v>8</v>
      </c>
      <c r="B2310" s="62" t="s">
        <v>158</v>
      </c>
      <c r="C2310" s="23" t="s">
        <v>33</v>
      </c>
      <c r="D2310" s="38" t="s">
        <v>10</v>
      </c>
      <c r="E2310" s="47">
        <v>2.3199999999999998E-2</v>
      </c>
      <c r="F2310" s="75">
        <v>810.17969427070966</v>
      </c>
      <c r="G2310" s="84">
        <v>18.796168907080464</v>
      </c>
    </row>
    <row r="2311" spans="1:7" s="10" customFormat="1" ht="30">
      <c r="A2311" s="38">
        <v>9</v>
      </c>
      <c r="B2311" s="20" t="s">
        <v>29</v>
      </c>
      <c r="C2311" s="61" t="s">
        <v>34</v>
      </c>
      <c r="D2311" s="24" t="s">
        <v>15</v>
      </c>
      <c r="E2311" s="64">
        <f>0.1/100</f>
        <v>1E-3</v>
      </c>
      <c r="F2311" s="75">
        <v>191.96304976186704</v>
      </c>
      <c r="G2311" s="84">
        <v>0.19196304976186704</v>
      </c>
    </row>
    <row r="2312" spans="1:7" s="10" customFormat="1" ht="30">
      <c r="A2312" s="38">
        <v>10</v>
      </c>
      <c r="B2312" s="58" t="s">
        <v>159</v>
      </c>
      <c r="C2312" s="46" t="s">
        <v>44</v>
      </c>
      <c r="D2312" s="38" t="s">
        <v>10</v>
      </c>
      <c r="E2312" s="47">
        <v>4.0399999999999998E-2</v>
      </c>
      <c r="F2312" s="75">
        <v>8.4005156213570373</v>
      </c>
      <c r="G2312" s="84">
        <v>0.3393808311028243</v>
      </c>
    </row>
    <row r="2313" spans="1:7" s="10" customFormat="1" ht="18">
      <c r="A2313" s="16"/>
      <c r="B2313" s="17"/>
      <c r="C2313" s="18" t="s">
        <v>369</v>
      </c>
      <c r="D2313" s="16"/>
      <c r="E2313" s="16"/>
      <c r="F2313" s="26"/>
      <c r="G2313" s="26"/>
    </row>
    <row r="2314" spans="1:7" s="10" customFormat="1" ht="15">
      <c r="A2314" s="19"/>
      <c r="B2314" s="20"/>
      <c r="C2314" s="18" t="s">
        <v>60</v>
      </c>
      <c r="D2314" s="7"/>
      <c r="E2314" s="21"/>
      <c r="F2314" s="26"/>
      <c r="G2314" s="26"/>
    </row>
    <row r="2315" spans="1:7" s="10" customFormat="1" ht="49.7" customHeight="1">
      <c r="A2315" s="19">
        <v>1</v>
      </c>
      <c r="B2315" s="20" t="s">
        <v>49</v>
      </c>
      <c r="C2315" s="23" t="s">
        <v>85</v>
      </c>
      <c r="D2315" s="24" t="s">
        <v>61</v>
      </c>
      <c r="E2315" s="25">
        <v>88</v>
      </c>
      <c r="F2315" s="75">
        <v>0.42932480293630632</v>
      </c>
      <c r="G2315" s="84">
        <f>F2315*E2315</f>
        <v>37.780582658394955</v>
      </c>
    </row>
    <row r="2316" spans="1:7" s="10" customFormat="1" ht="17.100000000000001" customHeight="1">
      <c r="A2316" s="134">
        <v>2</v>
      </c>
      <c r="B2316" s="89" t="s">
        <v>50</v>
      </c>
      <c r="C2316" s="137" t="s">
        <v>86</v>
      </c>
      <c r="D2316" s="130" t="s">
        <v>22</v>
      </c>
      <c r="E2316" s="138">
        <v>5.4999999999999997E-3</v>
      </c>
      <c r="F2316" s="126">
        <v>6042.7442181855613</v>
      </c>
      <c r="G2316" s="122">
        <f t="shared" ref="G2316:G2346" si="112">F2316*E2316</f>
        <v>33.235093200020586</v>
      </c>
    </row>
    <row r="2317" spans="1:7" s="10" customFormat="1" ht="19.149999999999999" customHeight="1">
      <c r="A2317" s="134"/>
      <c r="B2317" s="90" t="s">
        <v>51</v>
      </c>
      <c r="C2317" s="137"/>
      <c r="D2317" s="141"/>
      <c r="E2317" s="139"/>
      <c r="F2317" s="189"/>
      <c r="G2317" s="190"/>
    </row>
    <row r="2318" spans="1:7" s="10" customFormat="1" ht="44.85" customHeight="1">
      <c r="A2318" s="134"/>
      <c r="B2318" s="89" t="s">
        <v>87</v>
      </c>
      <c r="C2318" s="137"/>
      <c r="D2318" s="131"/>
      <c r="E2318" s="140"/>
      <c r="F2318" s="127"/>
      <c r="G2318" s="123"/>
    </row>
    <row r="2319" spans="1:7" s="10" customFormat="1" ht="21.2" customHeight="1">
      <c r="A2319" s="134">
        <v>3</v>
      </c>
      <c r="B2319" s="76" t="s">
        <v>351</v>
      </c>
      <c r="C2319" s="136" t="s">
        <v>352</v>
      </c>
      <c r="D2319" s="153" t="s">
        <v>8</v>
      </c>
      <c r="E2319" s="150">
        <v>0.3</v>
      </c>
      <c r="F2319" s="126">
        <v>32.670176949611104</v>
      </c>
      <c r="G2319" s="122">
        <f t="shared" si="112"/>
        <v>9.8010530848833302</v>
      </c>
    </row>
    <row r="2320" spans="1:7" s="10" customFormat="1" ht="31.5" customHeight="1">
      <c r="A2320" s="134"/>
      <c r="B2320" s="76" t="s">
        <v>23</v>
      </c>
      <c r="C2320" s="136"/>
      <c r="D2320" s="158"/>
      <c r="E2320" s="151"/>
      <c r="F2320" s="189"/>
      <c r="G2320" s="190"/>
    </row>
    <row r="2321" spans="1:7" s="10" customFormat="1" ht="41.45" customHeight="1">
      <c r="A2321" s="134"/>
      <c r="B2321" s="89" t="s">
        <v>353</v>
      </c>
      <c r="C2321" s="136"/>
      <c r="D2321" s="154"/>
      <c r="E2321" s="152"/>
      <c r="F2321" s="127"/>
      <c r="G2321" s="123"/>
    </row>
    <row r="2322" spans="1:7" s="10" customFormat="1" ht="17.45" customHeight="1">
      <c r="A2322" s="134">
        <v>4</v>
      </c>
      <c r="B2322" s="27" t="s">
        <v>56</v>
      </c>
      <c r="C2322" s="137" t="s">
        <v>88</v>
      </c>
      <c r="D2322" s="130" t="s">
        <v>22</v>
      </c>
      <c r="E2322" s="132">
        <v>1.5E-3</v>
      </c>
      <c r="F2322" s="126">
        <v>5623.2213285241078</v>
      </c>
      <c r="G2322" s="122">
        <f t="shared" si="112"/>
        <v>8.4348319927861617</v>
      </c>
    </row>
    <row r="2323" spans="1:7" s="10" customFormat="1" ht="45">
      <c r="A2323" s="134"/>
      <c r="B2323" s="20" t="s">
        <v>89</v>
      </c>
      <c r="C2323" s="137"/>
      <c r="D2323" s="131"/>
      <c r="E2323" s="133"/>
      <c r="F2323" s="127"/>
      <c r="G2323" s="123"/>
    </row>
    <row r="2324" spans="1:7" s="10" customFormat="1" ht="17.45" customHeight="1">
      <c r="A2324" s="134">
        <v>5</v>
      </c>
      <c r="B2324" s="27" t="s">
        <v>57</v>
      </c>
      <c r="C2324" s="137" t="s">
        <v>90</v>
      </c>
      <c r="D2324" s="130" t="s">
        <v>22</v>
      </c>
      <c r="E2324" s="145">
        <v>1.4999999999999999E-2</v>
      </c>
      <c r="F2324" s="126">
        <v>5201.6770975498021</v>
      </c>
      <c r="G2324" s="122">
        <f t="shared" si="112"/>
        <v>78.025156463247029</v>
      </c>
    </row>
    <row r="2325" spans="1:7" s="10" customFormat="1" ht="45">
      <c r="A2325" s="134"/>
      <c r="B2325" s="20" t="s">
        <v>91</v>
      </c>
      <c r="C2325" s="137"/>
      <c r="D2325" s="131"/>
      <c r="E2325" s="147"/>
      <c r="F2325" s="127"/>
      <c r="G2325" s="123"/>
    </row>
    <row r="2326" spans="1:7" s="10" customFormat="1" ht="30">
      <c r="A2326" s="134">
        <v>6</v>
      </c>
      <c r="B2326" s="20" t="s">
        <v>64</v>
      </c>
      <c r="C2326" s="43" t="s">
        <v>271</v>
      </c>
      <c r="D2326" s="130" t="s">
        <v>21</v>
      </c>
      <c r="E2326" s="150">
        <f>4/100</f>
        <v>0.04</v>
      </c>
      <c r="F2326" s="126">
        <v>3166.7669670134769</v>
      </c>
      <c r="G2326" s="122">
        <f t="shared" si="112"/>
        <v>126.67067868053908</v>
      </c>
    </row>
    <row r="2327" spans="1:7" s="10" customFormat="1" ht="15">
      <c r="A2327" s="134"/>
      <c r="B2327" s="76" t="s">
        <v>268</v>
      </c>
      <c r="C2327" s="43" t="s">
        <v>370</v>
      </c>
      <c r="D2327" s="141"/>
      <c r="E2327" s="151"/>
      <c r="F2327" s="189"/>
      <c r="G2327" s="190"/>
    </row>
    <row r="2328" spans="1:7" s="10" customFormat="1" ht="30">
      <c r="A2328" s="134"/>
      <c r="B2328" s="76" t="s">
        <v>23</v>
      </c>
      <c r="C2328" s="80" t="s">
        <v>63</v>
      </c>
      <c r="D2328" s="141"/>
      <c r="E2328" s="151"/>
      <c r="F2328" s="189"/>
      <c r="G2328" s="190"/>
    </row>
    <row r="2329" spans="1:7" s="10" customFormat="1" ht="45">
      <c r="A2329" s="134"/>
      <c r="B2329" s="20" t="s">
        <v>91</v>
      </c>
      <c r="C2329" s="80" t="s">
        <v>270</v>
      </c>
      <c r="D2329" s="131"/>
      <c r="E2329" s="152"/>
      <c r="F2329" s="127"/>
      <c r="G2329" s="123"/>
    </row>
    <row r="2330" spans="1:7" s="10" customFormat="1" ht="17.45" customHeight="1">
      <c r="A2330" s="134">
        <v>7</v>
      </c>
      <c r="B2330" s="27" t="s">
        <v>51</v>
      </c>
      <c r="C2330" s="137" t="s">
        <v>92</v>
      </c>
      <c r="D2330" s="130" t="s">
        <v>22</v>
      </c>
      <c r="E2330" s="132">
        <v>8.5000000000000006E-3</v>
      </c>
      <c r="F2330" s="126">
        <v>4351.0202362169985</v>
      </c>
      <c r="G2330" s="122">
        <f t="shared" si="112"/>
        <v>36.98367200784449</v>
      </c>
    </row>
    <row r="2331" spans="1:7" s="10" customFormat="1" ht="45">
      <c r="A2331" s="134"/>
      <c r="B2331" s="20" t="s">
        <v>87</v>
      </c>
      <c r="C2331" s="137"/>
      <c r="D2331" s="131"/>
      <c r="E2331" s="133"/>
      <c r="F2331" s="127"/>
      <c r="G2331" s="123"/>
    </row>
    <row r="2332" spans="1:7" s="10" customFormat="1" ht="30">
      <c r="A2332" s="134">
        <v>8</v>
      </c>
      <c r="B2332" s="91" t="s">
        <v>65</v>
      </c>
      <c r="C2332" s="43" t="s">
        <v>272</v>
      </c>
      <c r="D2332" s="130" t="s">
        <v>21</v>
      </c>
      <c r="E2332" s="142">
        <f>2.5/100</f>
        <v>2.5000000000000001E-2</v>
      </c>
      <c r="F2332" s="126">
        <v>1160.17388614013</v>
      </c>
      <c r="G2332" s="122">
        <f t="shared" si="112"/>
        <v>29.00434715350325</v>
      </c>
    </row>
    <row r="2333" spans="1:7" s="10" customFormat="1" ht="15">
      <c r="A2333" s="134"/>
      <c r="B2333" s="92" t="s">
        <v>268</v>
      </c>
      <c r="C2333" s="43" t="s">
        <v>370</v>
      </c>
      <c r="D2333" s="141"/>
      <c r="E2333" s="143"/>
      <c r="F2333" s="189"/>
      <c r="G2333" s="190"/>
    </row>
    <row r="2334" spans="1:7" s="10" customFormat="1" ht="30">
      <c r="A2334" s="134"/>
      <c r="B2334" s="92" t="s">
        <v>23</v>
      </c>
      <c r="C2334" s="80" t="s">
        <v>63</v>
      </c>
      <c r="D2334" s="141"/>
      <c r="E2334" s="143"/>
      <c r="F2334" s="189"/>
      <c r="G2334" s="190"/>
    </row>
    <row r="2335" spans="1:7" s="10" customFormat="1" ht="45">
      <c r="A2335" s="134"/>
      <c r="B2335" s="34" t="s">
        <v>87</v>
      </c>
      <c r="C2335" s="80" t="s">
        <v>270</v>
      </c>
      <c r="D2335" s="131"/>
      <c r="E2335" s="144"/>
      <c r="F2335" s="127"/>
      <c r="G2335" s="123"/>
    </row>
    <row r="2336" spans="1:7" s="10" customFormat="1" ht="30">
      <c r="A2336" s="19">
        <v>9</v>
      </c>
      <c r="B2336" s="27" t="s">
        <v>18</v>
      </c>
      <c r="C2336" s="23" t="s">
        <v>17</v>
      </c>
      <c r="D2336" s="28" t="s">
        <v>8</v>
      </c>
      <c r="E2336" s="29">
        <v>3</v>
      </c>
      <c r="F2336" s="75">
        <v>10.331521982137893</v>
      </c>
      <c r="G2336" s="84">
        <f t="shared" si="112"/>
        <v>30.99456594641368</v>
      </c>
    </row>
    <row r="2337" spans="1:7" s="10" customFormat="1" ht="30">
      <c r="A2337" s="19">
        <v>10</v>
      </c>
      <c r="B2337" s="27" t="s">
        <v>66</v>
      </c>
      <c r="C2337" s="30" t="s">
        <v>93</v>
      </c>
      <c r="D2337" s="28" t="s">
        <v>8</v>
      </c>
      <c r="E2337" s="29">
        <v>9</v>
      </c>
      <c r="F2337" s="75">
        <v>10.331521982137893</v>
      </c>
      <c r="G2337" s="84">
        <f t="shared" si="112"/>
        <v>92.983697839241046</v>
      </c>
    </row>
    <row r="2338" spans="1:7" s="10" customFormat="1" ht="30.2" customHeight="1">
      <c r="A2338" s="124">
        <v>11</v>
      </c>
      <c r="B2338" s="27" t="s">
        <v>96</v>
      </c>
      <c r="C2338" s="186" t="s">
        <v>95</v>
      </c>
      <c r="D2338" s="155" t="s">
        <v>41</v>
      </c>
      <c r="E2338" s="183">
        <v>0.13</v>
      </c>
      <c r="F2338" s="126">
        <v>810.80080809040089</v>
      </c>
      <c r="G2338" s="122">
        <f>F2338*E2338</f>
        <v>105.40410505175213</v>
      </c>
    </row>
    <row r="2339" spans="1:7" s="10" customFormat="1" ht="15">
      <c r="A2339" s="125"/>
      <c r="B2339" s="27" t="s">
        <v>19</v>
      </c>
      <c r="C2339" s="188"/>
      <c r="D2339" s="156"/>
      <c r="E2339" s="185"/>
      <c r="F2339" s="127"/>
      <c r="G2339" s="123"/>
    </row>
    <row r="2340" spans="1:7" s="10" customFormat="1" ht="30">
      <c r="A2340" s="134">
        <v>12</v>
      </c>
      <c r="B2340" s="76" t="s">
        <v>94</v>
      </c>
      <c r="C2340" s="137" t="s">
        <v>631</v>
      </c>
      <c r="D2340" s="155" t="s">
        <v>41</v>
      </c>
      <c r="E2340" s="150">
        <v>2.7E-2</v>
      </c>
      <c r="F2340" s="126">
        <v>1003.4759148112105</v>
      </c>
      <c r="G2340" s="122">
        <f t="shared" si="112"/>
        <v>27.093849699902684</v>
      </c>
    </row>
    <row r="2341" spans="1:7" s="10" customFormat="1" ht="15">
      <c r="A2341" s="134"/>
      <c r="B2341" s="27" t="s">
        <v>19</v>
      </c>
      <c r="C2341" s="137"/>
      <c r="D2341" s="156"/>
      <c r="E2341" s="151"/>
      <c r="F2341" s="127"/>
      <c r="G2341" s="123"/>
    </row>
    <row r="2342" spans="1:7" s="10" customFormat="1" ht="15" customHeight="1">
      <c r="A2342" s="134">
        <v>13</v>
      </c>
      <c r="B2342" s="135" t="s">
        <v>97</v>
      </c>
      <c r="C2342" s="136" t="s">
        <v>634</v>
      </c>
      <c r="D2342" s="153" t="s">
        <v>15</v>
      </c>
      <c r="E2342" s="150">
        <v>0.39</v>
      </c>
      <c r="F2342" s="126">
        <v>174.67</v>
      </c>
      <c r="G2342" s="122">
        <f>F2342*E2342</f>
        <v>68.121299999999991</v>
      </c>
    </row>
    <row r="2343" spans="1:7" s="10" customFormat="1" ht="15">
      <c r="A2343" s="134"/>
      <c r="B2343" s="135"/>
      <c r="C2343" s="136"/>
      <c r="D2343" s="158"/>
      <c r="E2343" s="151"/>
      <c r="F2343" s="189"/>
      <c r="G2343" s="190"/>
    </row>
    <row r="2344" spans="1:7" s="10" customFormat="1" ht="15">
      <c r="A2344" s="134"/>
      <c r="B2344" s="135"/>
      <c r="C2344" s="136"/>
      <c r="D2344" s="158"/>
      <c r="E2344" s="151"/>
      <c r="F2344" s="189"/>
      <c r="G2344" s="190"/>
    </row>
    <row r="2345" spans="1:7" s="10" customFormat="1" ht="15">
      <c r="A2345" s="134"/>
      <c r="B2345" s="135"/>
      <c r="C2345" s="136"/>
      <c r="D2345" s="154"/>
      <c r="E2345" s="152"/>
      <c r="F2345" s="127"/>
      <c r="G2345" s="123"/>
    </row>
    <row r="2346" spans="1:7" s="10" customFormat="1" ht="30">
      <c r="A2346" s="19">
        <v>14</v>
      </c>
      <c r="B2346" s="27" t="s">
        <v>53</v>
      </c>
      <c r="C2346" s="23" t="s">
        <v>99</v>
      </c>
      <c r="D2346" s="24" t="s">
        <v>15</v>
      </c>
      <c r="E2346" s="35">
        <v>0.5</v>
      </c>
      <c r="F2346" s="75">
        <v>605.10231349231162</v>
      </c>
      <c r="G2346" s="84">
        <f t="shared" si="112"/>
        <v>302.55115674615581</v>
      </c>
    </row>
    <row r="2347" spans="1:7" s="10" customFormat="1" ht="30">
      <c r="A2347" s="19">
        <v>15</v>
      </c>
      <c r="B2347" s="27" t="s">
        <v>54</v>
      </c>
      <c r="C2347" s="30" t="s">
        <v>625</v>
      </c>
      <c r="D2347" s="55" t="s">
        <v>129</v>
      </c>
      <c r="E2347" s="35">
        <v>0.3</v>
      </c>
      <c r="F2347" s="75">
        <v>15.485572423665412</v>
      </c>
      <c r="G2347" s="84">
        <f>F2347*E2347</f>
        <v>4.6456717270996233</v>
      </c>
    </row>
    <row r="2348" spans="1:7" s="10" customFormat="1" ht="30">
      <c r="A2348" s="19">
        <v>16</v>
      </c>
      <c r="B2348" s="27" t="s">
        <v>20</v>
      </c>
      <c r="C2348" s="23" t="s">
        <v>354</v>
      </c>
      <c r="D2348" s="53" t="s">
        <v>8</v>
      </c>
      <c r="E2348" s="35">
        <v>0.3</v>
      </c>
      <c r="F2348" s="75">
        <v>42.31520544949165</v>
      </c>
      <c r="G2348" s="84">
        <f>F2348*E2348</f>
        <v>12.694561634847494</v>
      </c>
    </row>
    <row r="2349" spans="1:7" s="10" customFormat="1" ht="30">
      <c r="A2349" s="38">
        <v>17</v>
      </c>
      <c r="B2349" s="37" t="s">
        <v>642</v>
      </c>
      <c r="C2349" s="30" t="s">
        <v>683</v>
      </c>
      <c r="D2349" s="28" t="s">
        <v>10</v>
      </c>
      <c r="E2349" s="39">
        <f>E2315*0.06*1.03*0.001</f>
        <v>5.4383999999999995E-3</v>
      </c>
      <c r="F2349" s="75">
        <v>259.09653885286059</v>
      </c>
      <c r="G2349" s="75">
        <f>F2349*E2349</f>
        <v>1.409070616897397</v>
      </c>
    </row>
    <row r="2350" spans="1:7" s="10" customFormat="1" ht="15">
      <c r="A2350" s="19"/>
      <c r="B2350" s="20"/>
      <c r="C2350" s="18" t="s">
        <v>67</v>
      </c>
      <c r="D2350" s="7"/>
      <c r="E2350" s="21"/>
      <c r="G2350" s="84"/>
    </row>
    <row r="2351" spans="1:7" s="10" customFormat="1" ht="45">
      <c r="A2351" s="19">
        <v>1</v>
      </c>
      <c r="B2351" s="20" t="s">
        <v>301</v>
      </c>
      <c r="C2351" s="61" t="s">
        <v>355</v>
      </c>
      <c r="D2351" s="67" t="s">
        <v>24</v>
      </c>
      <c r="E2351" s="79">
        <v>2</v>
      </c>
      <c r="F2351" s="75">
        <v>2.0303182863259295</v>
      </c>
      <c r="G2351" s="84">
        <f>F2351*E2351</f>
        <v>4.060636572651859</v>
      </c>
    </row>
    <row r="2352" spans="1:7" s="10" customFormat="1" ht="30">
      <c r="A2352" s="134">
        <v>2</v>
      </c>
      <c r="B2352" s="20" t="s">
        <v>335</v>
      </c>
      <c r="C2352" s="176" t="s">
        <v>356</v>
      </c>
      <c r="D2352" s="130" t="s">
        <v>9</v>
      </c>
      <c r="E2352" s="148">
        <v>2</v>
      </c>
      <c r="F2352" s="126">
        <v>0.40251916730395482</v>
      </c>
      <c r="G2352" s="122">
        <f t="shared" ref="G2352:G2368" si="113">F2352*E2352</f>
        <v>0.80503833460790963</v>
      </c>
    </row>
    <row r="2353" spans="1:7" s="10" customFormat="1" ht="30">
      <c r="A2353" s="134"/>
      <c r="B2353" s="20" t="s">
        <v>239</v>
      </c>
      <c r="C2353" s="176"/>
      <c r="D2353" s="131"/>
      <c r="E2353" s="149"/>
      <c r="F2353" s="127"/>
      <c r="G2353" s="123"/>
    </row>
    <row r="2354" spans="1:7" s="10" customFormat="1" ht="30">
      <c r="A2354" s="28">
        <v>3</v>
      </c>
      <c r="B2354" s="20" t="s">
        <v>71</v>
      </c>
      <c r="C2354" s="43" t="s">
        <v>182</v>
      </c>
      <c r="D2354" s="28" t="s">
        <v>9</v>
      </c>
      <c r="E2354" s="31">
        <v>1.5</v>
      </c>
      <c r="F2354" s="75">
        <v>2.9968107406156039</v>
      </c>
      <c r="G2354" s="84">
        <f t="shared" si="113"/>
        <v>4.4952161109234057</v>
      </c>
    </row>
    <row r="2355" spans="1:7" s="10" customFormat="1" ht="30">
      <c r="A2355" s="19">
        <v>4</v>
      </c>
      <c r="B2355" s="20" t="s">
        <v>183</v>
      </c>
      <c r="C2355" s="43" t="s">
        <v>568</v>
      </c>
      <c r="D2355" s="28" t="s">
        <v>9</v>
      </c>
      <c r="E2355" s="29">
        <v>30</v>
      </c>
      <c r="F2355" s="75">
        <v>1.2300137036998333</v>
      </c>
      <c r="G2355" s="84">
        <f t="shared" si="113"/>
        <v>36.900411110995002</v>
      </c>
    </row>
    <row r="2356" spans="1:7" s="10" customFormat="1" ht="30">
      <c r="A2356" s="28">
        <v>5</v>
      </c>
      <c r="B2356" s="20" t="s">
        <v>282</v>
      </c>
      <c r="C2356" s="43" t="s">
        <v>550</v>
      </c>
      <c r="D2356" s="28" t="s">
        <v>9</v>
      </c>
      <c r="E2356" s="29">
        <v>30</v>
      </c>
      <c r="F2356" s="75">
        <v>0.88782326191967742</v>
      </c>
      <c r="G2356" s="84">
        <f t="shared" si="113"/>
        <v>26.634697857590321</v>
      </c>
    </row>
    <row r="2357" spans="1:7" s="10" customFormat="1" ht="30">
      <c r="A2357" s="19">
        <v>6</v>
      </c>
      <c r="B2357" s="20" t="s">
        <v>74</v>
      </c>
      <c r="C2357" s="43" t="s">
        <v>73</v>
      </c>
      <c r="D2357" s="28" t="s">
        <v>7</v>
      </c>
      <c r="E2357" s="45">
        <v>1</v>
      </c>
      <c r="F2357" s="75">
        <v>39.475696836194516</v>
      </c>
      <c r="G2357" s="84">
        <f t="shared" si="113"/>
        <v>39.475696836194516</v>
      </c>
    </row>
    <row r="2358" spans="1:7" s="10" customFormat="1" ht="30">
      <c r="A2358" s="28">
        <v>7</v>
      </c>
      <c r="B2358" s="20" t="s">
        <v>75</v>
      </c>
      <c r="C2358" s="23" t="s">
        <v>188</v>
      </c>
      <c r="D2358" s="38" t="s">
        <v>7</v>
      </c>
      <c r="E2358" s="41">
        <v>2</v>
      </c>
      <c r="F2358" s="75">
        <v>8.9514780835447958</v>
      </c>
      <c r="G2358" s="84">
        <f t="shared" si="113"/>
        <v>17.902956167089592</v>
      </c>
    </row>
    <row r="2359" spans="1:7" s="10" customFormat="1" ht="30">
      <c r="A2359" s="19">
        <v>8</v>
      </c>
      <c r="B2359" s="27" t="s">
        <v>76</v>
      </c>
      <c r="C2359" s="23" t="s">
        <v>569</v>
      </c>
      <c r="D2359" s="24" t="s">
        <v>59</v>
      </c>
      <c r="E2359" s="38">
        <v>0.1</v>
      </c>
      <c r="F2359" s="75">
        <v>189.82181551157734</v>
      </c>
      <c r="G2359" s="84">
        <f t="shared" si="113"/>
        <v>18.982181551157733</v>
      </c>
    </row>
    <row r="2360" spans="1:7" s="10" customFormat="1" ht="30">
      <c r="A2360" s="28">
        <v>9</v>
      </c>
      <c r="B2360" s="27" t="s">
        <v>76</v>
      </c>
      <c r="C2360" s="23" t="s">
        <v>602</v>
      </c>
      <c r="D2360" s="24" t="s">
        <v>59</v>
      </c>
      <c r="E2360" s="38">
        <v>0.1</v>
      </c>
      <c r="F2360" s="75">
        <v>138.26492587616852</v>
      </c>
      <c r="G2360" s="84">
        <f t="shared" si="113"/>
        <v>13.826492587616853</v>
      </c>
    </row>
    <row r="2361" spans="1:7" s="10" customFormat="1" ht="30">
      <c r="A2361" s="19">
        <v>10</v>
      </c>
      <c r="B2361" s="27" t="s">
        <v>36</v>
      </c>
      <c r="C2361" s="43" t="s">
        <v>344</v>
      </c>
      <c r="D2361" s="28" t="s">
        <v>10</v>
      </c>
      <c r="E2361" s="38">
        <v>3.5999999999999999E-3</v>
      </c>
      <c r="F2361" s="75">
        <v>2034.3570358160493</v>
      </c>
      <c r="G2361" s="84">
        <f t="shared" si="113"/>
        <v>7.3236853289377777</v>
      </c>
    </row>
    <row r="2362" spans="1:7" s="10" customFormat="1" ht="30">
      <c r="A2362" s="28">
        <v>11</v>
      </c>
      <c r="B2362" s="27" t="s">
        <v>76</v>
      </c>
      <c r="C2362" s="43" t="s">
        <v>617</v>
      </c>
      <c r="D2362" s="24" t="s">
        <v>59</v>
      </c>
      <c r="E2362" s="29">
        <v>0.4</v>
      </c>
      <c r="F2362" s="75">
        <v>54.300848469931353</v>
      </c>
      <c r="G2362" s="84">
        <f t="shared" si="113"/>
        <v>21.720339387972544</v>
      </c>
    </row>
    <row r="2363" spans="1:7" s="10" customFormat="1" ht="45">
      <c r="A2363" s="28">
        <v>12</v>
      </c>
      <c r="B2363" s="27" t="s">
        <v>12</v>
      </c>
      <c r="C2363" s="43" t="s">
        <v>120</v>
      </c>
      <c r="D2363" s="28" t="s">
        <v>26</v>
      </c>
      <c r="E2363" s="29">
        <v>58</v>
      </c>
      <c r="F2363" s="75">
        <v>0.22095809843746625</v>
      </c>
      <c r="G2363" s="84">
        <f t="shared" si="113"/>
        <v>12.815569709373042</v>
      </c>
    </row>
    <row r="2364" spans="1:7" s="10" customFormat="1" ht="45">
      <c r="A2364" s="28">
        <v>13</v>
      </c>
      <c r="B2364" s="20" t="s">
        <v>77</v>
      </c>
      <c r="C2364" s="46" t="s">
        <v>211</v>
      </c>
      <c r="D2364" s="24" t="s">
        <v>10</v>
      </c>
      <c r="E2364" s="47">
        <v>4.7999999999999996E-3</v>
      </c>
      <c r="F2364" s="75">
        <v>880.63073143589986</v>
      </c>
      <c r="G2364" s="84">
        <f t="shared" si="113"/>
        <v>4.2270275108923192</v>
      </c>
    </row>
    <row r="2365" spans="1:7" s="10" customFormat="1" ht="45">
      <c r="A2365" s="28">
        <v>14</v>
      </c>
      <c r="B2365" s="20" t="s">
        <v>27</v>
      </c>
      <c r="C2365" s="48" t="s">
        <v>371</v>
      </c>
      <c r="D2365" s="28" t="s">
        <v>15</v>
      </c>
      <c r="E2365" s="77">
        <f>0.2/100</f>
        <v>2E-3</v>
      </c>
      <c r="F2365" s="75">
        <v>98.825825769115596</v>
      </c>
      <c r="G2365" s="84">
        <f t="shared" si="113"/>
        <v>0.19765165153823119</v>
      </c>
    </row>
    <row r="2366" spans="1:7" s="10" customFormat="1" ht="47.25">
      <c r="A2366" s="28">
        <v>15</v>
      </c>
      <c r="B2366" s="27" t="s">
        <v>78</v>
      </c>
      <c r="C2366" s="43" t="s">
        <v>372</v>
      </c>
      <c r="D2366" s="28" t="s">
        <v>26</v>
      </c>
      <c r="E2366" s="31">
        <v>0.5</v>
      </c>
      <c r="F2366" s="75">
        <v>0.83764251309480542</v>
      </c>
      <c r="G2366" s="84">
        <f t="shared" si="113"/>
        <v>0.41882125654740271</v>
      </c>
    </row>
    <row r="2367" spans="1:7" s="10" customFormat="1" ht="45">
      <c r="A2367" s="28">
        <v>16</v>
      </c>
      <c r="B2367" s="20" t="s">
        <v>80</v>
      </c>
      <c r="C2367" s="43" t="s">
        <v>570</v>
      </c>
      <c r="D2367" s="28" t="s">
        <v>11</v>
      </c>
      <c r="E2367" s="77">
        <v>3.15E-2</v>
      </c>
      <c r="F2367" s="75">
        <v>98.722664654833778</v>
      </c>
      <c r="G2367" s="84">
        <f t="shared" si="113"/>
        <v>3.1097639366272642</v>
      </c>
    </row>
    <row r="2368" spans="1:7" s="10" customFormat="1" ht="30">
      <c r="A2368" s="28">
        <v>17</v>
      </c>
      <c r="B2368" s="20" t="s">
        <v>80</v>
      </c>
      <c r="C2368" s="43" t="s">
        <v>611</v>
      </c>
      <c r="D2368" s="28" t="s">
        <v>11</v>
      </c>
      <c r="E2368" s="49">
        <v>0.03</v>
      </c>
      <c r="F2368" s="75">
        <v>98.722664654833778</v>
      </c>
      <c r="G2368" s="84">
        <f t="shared" si="113"/>
        <v>2.9616799396450131</v>
      </c>
    </row>
    <row r="2369" spans="1:7" s="10" customFormat="1" ht="18">
      <c r="A2369" s="16"/>
      <c r="B2369" s="17"/>
      <c r="C2369" s="18" t="s">
        <v>373</v>
      </c>
      <c r="D2369" s="16"/>
      <c r="E2369" s="16"/>
      <c r="F2369" s="26"/>
      <c r="G2369" s="26"/>
    </row>
    <row r="2370" spans="1:7" s="10" customFormat="1" ht="15">
      <c r="A2370" s="19"/>
      <c r="B2370" s="20"/>
      <c r="C2370" s="18" t="s">
        <v>60</v>
      </c>
      <c r="D2370" s="7"/>
      <c r="E2370" s="21"/>
      <c r="F2370" s="26"/>
      <c r="G2370" s="26"/>
    </row>
    <row r="2371" spans="1:7" s="10" customFormat="1" ht="45">
      <c r="A2371" s="19">
        <v>1</v>
      </c>
      <c r="B2371" s="20" t="s">
        <v>49</v>
      </c>
      <c r="C2371" s="23" t="s">
        <v>85</v>
      </c>
      <c r="D2371" s="24" t="s">
        <v>61</v>
      </c>
      <c r="E2371" s="25">
        <v>10</v>
      </c>
      <c r="F2371" s="75">
        <v>0.42932480293630632</v>
      </c>
      <c r="G2371" s="84">
        <f>F2371*E2371</f>
        <v>4.2932480293630633</v>
      </c>
    </row>
    <row r="2372" spans="1:7" s="10" customFormat="1" ht="17.45" customHeight="1">
      <c r="A2372" s="134">
        <v>2</v>
      </c>
      <c r="B2372" s="20" t="s">
        <v>50</v>
      </c>
      <c r="C2372" s="137" t="s">
        <v>86</v>
      </c>
      <c r="D2372" s="130" t="s">
        <v>22</v>
      </c>
      <c r="E2372" s="138">
        <v>4.0000000000000002E-4</v>
      </c>
      <c r="F2372" s="126">
        <v>6042.7442181855604</v>
      </c>
      <c r="G2372" s="122">
        <f t="shared" ref="G2372:G2389" si="114">F2372*E2372</f>
        <v>2.4170976872742242</v>
      </c>
    </row>
    <row r="2373" spans="1:7" s="10" customFormat="1" ht="17.45" customHeight="1">
      <c r="A2373" s="134"/>
      <c r="B2373" s="27" t="s">
        <v>51</v>
      </c>
      <c r="C2373" s="137"/>
      <c r="D2373" s="141"/>
      <c r="E2373" s="139"/>
      <c r="F2373" s="189"/>
      <c r="G2373" s="190"/>
    </row>
    <row r="2374" spans="1:7" s="10" customFormat="1" ht="45">
      <c r="A2374" s="134"/>
      <c r="B2374" s="20" t="s">
        <v>87</v>
      </c>
      <c r="C2374" s="137"/>
      <c r="D2374" s="131"/>
      <c r="E2374" s="140"/>
      <c r="F2374" s="127"/>
      <c r="G2374" s="123"/>
    </row>
    <row r="2375" spans="1:7" s="10" customFormat="1" ht="17.45" customHeight="1">
      <c r="A2375" s="134">
        <v>3</v>
      </c>
      <c r="B2375" s="27" t="s">
        <v>56</v>
      </c>
      <c r="C2375" s="137" t="s">
        <v>88</v>
      </c>
      <c r="D2375" s="130" t="s">
        <v>22</v>
      </c>
      <c r="E2375" s="132">
        <v>1E-4</v>
      </c>
      <c r="F2375" s="126">
        <v>5623.2213285241078</v>
      </c>
      <c r="G2375" s="122">
        <f t="shared" si="114"/>
        <v>0.56232213285241084</v>
      </c>
    </row>
    <row r="2376" spans="1:7" s="10" customFormat="1" ht="45">
      <c r="A2376" s="134"/>
      <c r="B2376" s="20" t="s">
        <v>89</v>
      </c>
      <c r="C2376" s="137"/>
      <c r="D2376" s="131"/>
      <c r="E2376" s="133"/>
      <c r="F2376" s="127"/>
      <c r="G2376" s="123"/>
    </row>
    <row r="2377" spans="1:7" s="10" customFormat="1" ht="17.45" customHeight="1">
      <c r="A2377" s="134">
        <v>4</v>
      </c>
      <c r="B2377" s="27" t="s">
        <v>57</v>
      </c>
      <c r="C2377" s="137" t="s">
        <v>90</v>
      </c>
      <c r="D2377" s="130" t="s">
        <v>22</v>
      </c>
      <c r="E2377" s="132">
        <v>1.1000000000000001E-3</v>
      </c>
      <c r="F2377" s="126">
        <v>5201.6770975498011</v>
      </c>
      <c r="G2377" s="122">
        <f t="shared" si="114"/>
        <v>5.7218448073047812</v>
      </c>
    </row>
    <row r="2378" spans="1:7" s="10" customFormat="1" ht="45">
      <c r="A2378" s="134"/>
      <c r="B2378" s="20" t="s">
        <v>91</v>
      </c>
      <c r="C2378" s="137"/>
      <c r="D2378" s="131"/>
      <c r="E2378" s="133"/>
      <c r="F2378" s="127"/>
      <c r="G2378" s="123"/>
    </row>
    <row r="2379" spans="1:7" s="10" customFormat="1" ht="17.45" customHeight="1">
      <c r="A2379" s="134">
        <v>5</v>
      </c>
      <c r="B2379" s="27" t="s">
        <v>51</v>
      </c>
      <c r="C2379" s="137" t="s">
        <v>92</v>
      </c>
      <c r="D2379" s="130" t="s">
        <v>22</v>
      </c>
      <c r="E2379" s="132">
        <v>6.9999999999999999E-4</v>
      </c>
      <c r="F2379" s="126">
        <v>4351.0202362169985</v>
      </c>
      <c r="G2379" s="122">
        <f t="shared" si="114"/>
        <v>3.0457141653518991</v>
      </c>
    </row>
    <row r="2380" spans="1:7" s="10" customFormat="1" ht="45">
      <c r="A2380" s="134"/>
      <c r="B2380" s="20" t="s">
        <v>87</v>
      </c>
      <c r="C2380" s="137"/>
      <c r="D2380" s="131"/>
      <c r="E2380" s="133"/>
      <c r="F2380" s="127"/>
      <c r="G2380" s="123"/>
    </row>
    <row r="2381" spans="1:7" s="10" customFormat="1" ht="30">
      <c r="A2381" s="19">
        <v>6</v>
      </c>
      <c r="B2381" s="27" t="s">
        <v>18</v>
      </c>
      <c r="C2381" s="23" t="s">
        <v>17</v>
      </c>
      <c r="D2381" s="28" t="s">
        <v>8</v>
      </c>
      <c r="E2381" s="31">
        <v>0.2</v>
      </c>
      <c r="F2381" s="75">
        <v>10.331521982137893</v>
      </c>
      <c r="G2381" s="84">
        <f t="shared" si="114"/>
        <v>2.0663043964275789</v>
      </c>
    </row>
    <row r="2382" spans="1:7" s="10" customFormat="1" ht="30">
      <c r="A2382" s="134">
        <v>7</v>
      </c>
      <c r="B2382" s="20" t="s">
        <v>96</v>
      </c>
      <c r="C2382" s="137" t="s">
        <v>95</v>
      </c>
      <c r="D2382" s="155" t="s">
        <v>41</v>
      </c>
      <c r="E2382" s="142">
        <v>1.4E-2</v>
      </c>
      <c r="F2382" s="126">
        <v>810.80080809040101</v>
      </c>
      <c r="G2382" s="122">
        <f t="shared" si="114"/>
        <v>11.351211313265614</v>
      </c>
    </row>
    <row r="2383" spans="1:7" s="10" customFormat="1" ht="15">
      <c r="A2383" s="134"/>
      <c r="B2383" s="20" t="s">
        <v>19</v>
      </c>
      <c r="C2383" s="137"/>
      <c r="D2383" s="157"/>
      <c r="E2383" s="144"/>
      <c r="F2383" s="127"/>
      <c r="G2383" s="123"/>
    </row>
    <row r="2384" spans="1:7" s="10" customFormat="1" ht="15" customHeight="1">
      <c r="A2384" s="134">
        <v>8</v>
      </c>
      <c r="B2384" s="135" t="s">
        <v>97</v>
      </c>
      <c r="C2384" s="136" t="s">
        <v>634</v>
      </c>
      <c r="D2384" s="153" t="s">
        <v>15</v>
      </c>
      <c r="E2384" s="142">
        <v>2.8000000000000001E-2</v>
      </c>
      <c r="F2384" s="126">
        <v>174.63315289687915</v>
      </c>
      <c r="G2384" s="122">
        <f t="shared" si="114"/>
        <v>4.8897282811126166</v>
      </c>
    </row>
    <row r="2385" spans="1:7" s="10" customFormat="1" ht="15">
      <c r="A2385" s="134"/>
      <c r="B2385" s="135"/>
      <c r="C2385" s="136"/>
      <c r="D2385" s="158"/>
      <c r="E2385" s="143"/>
      <c r="F2385" s="189"/>
      <c r="G2385" s="190"/>
    </row>
    <row r="2386" spans="1:7" s="10" customFormat="1" ht="15">
      <c r="A2386" s="134"/>
      <c r="B2386" s="135"/>
      <c r="C2386" s="136"/>
      <c r="D2386" s="158"/>
      <c r="E2386" s="143"/>
      <c r="F2386" s="189"/>
      <c r="G2386" s="190"/>
    </row>
    <row r="2387" spans="1:7" s="10" customFormat="1" ht="9.75" customHeight="1">
      <c r="A2387" s="134"/>
      <c r="B2387" s="135"/>
      <c r="C2387" s="136"/>
      <c r="D2387" s="154"/>
      <c r="E2387" s="144"/>
      <c r="F2387" s="127"/>
      <c r="G2387" s="123"/>
    </row>
    <row r="2388" spans="1:7" s="10" customFormat="1" ht="30">
      <c r="A2388" s="19">
        <v>9</v>
      </c>
      <c r="B2388" s="27" t="s">
        <v>53</v>
      </c>
      <c r="C2388" s="23" t="s">
        <v>99</v>
      </c>
      <c r="D2388" s="24" t="s">
        <v>15</v>
      </c>
      <c r="E2388" s="39">
        <v>3.5999999999999997E-2</v>
      </c>
      <c r="F2388" s="75">
        <v>605.10231349231162</v>
      </c>
      <c r="G2388" s="84">
        <f t="shared" si="114"/>
        <v>21.783683285723217</v>
      </c>
    </row>
    <row r="2389" spans="1:7" s="10" customFormat="1" ht="30">
      <c r="A2389" s="38">
        <v>10</v>
      </c>
      <c r="B2389" s="37" t="s">
        <v>642</v>
      </c>
      <c r="C2389" s="30" t="s">
        <v>684</v>
      </c>
      <c r="D2389" s="28" t="s">
        <v>10</v>
      </c>
      <c r="E2389" s="39">
        <f>E2371*0.06*1.03*0.001</f>
        <v>6.1800000000000006E-4</v>
      </c>
      <c r="F2389" s="75">
        <v>259.09653885286059</v>
      </c>
      <c r="G2389" s="75">
        <f t="shared" si="114"/>
        <v>0.16012166101106787</v>
      </c>
    </row>
    <row r="2390" spans="1:7" s="10" customFormat="1" ht="15">
      <c r="A2390" s="19"/>
      <c r="B2390" s="20"/>
      <c r="C2390" s="18" t="s">
        <v>67</v>
      </c>
      <c r="D2390" s="7"/>
      <c r="E2390" s="21"/>
      <c r="F2390" s="75"/>
      <c r="G2390" s="84"/>
    </row>
    <row r="2391" spans="1:7" s="10" customFormat="1" ht="45">
      <c r="A2391" s="19">
        <v>1</v>
      </c>
      <c r="B2391" s="20" t="s">
        <v>301</v>
      </c>
      <c r="C2391" s="61" t="s">
        <v>355</v>
      </c>
      <c r="D2391" s="67" t="s">
        <v>24</v>
      </c>
      <c r="E2391" s="79">
        <v>2</v>
      </c>
      <c r="F2391" s="75">
        <v>2.0303182863259295</v>
      </c>
      <c r="G2391" s="84">
        <f>F2391*E2391</f>
        <v>4.060636572651859</v>
      </c>
    </row>
    <row r="2392" spans="1:7" s="10" customFormat="1" ht="30">
      <c r="A2392" s="134">
        <v>2</v>
      </c>
      <c r="B2392" s="20" t="s">
        <v>335</v>
      </c>
      <c r="C2392" s="176" t="s">
        <v>356</v>
      </c>
      <c r="D2392" s="130" t="s">
        <v>9</v>
      </c>
      <c r="E2392" s="148">
        <v>2</v>
      </c>
      <c r="F2392" s="126">
        <v>0.40251916730395482</v>
      </c>
      <c r="G2392" s="122">
        <f>F2392*E2392</f>
        <v>0.80503833460790963</v>
      </c>
    </row>
    <row r="2393" spans="1:7" s="10" customFormat="1" ht="30">
      <c r="A2393" s="134"/>
      <c r="B2393" s="20" t="s">
        <v>239</v>
      </c>
      <c r="C2393" s="176"/>
      <c r="D2393" s="131"/>
      <c r="E2393" s="149"/>
      <c r="F2393" s="127"/>
      <c r="G2393" s="123"/>
    </row>
    <row r="2394" spans="1:7" s="10" customFormat="1" ht="45">
      <c r="A2394" s="19">
        <v>3</v>
      </c>
      <c r="B2394" s="20" t="s">
        <v>301</v>
      </c>
      <c r="C2394" s="23" t="s">
        <v>374</v>
      </c>
      <c r="D2394" s="24" t="s">
        <v>24</v>
      </c>
      <c r="E2394" s="41">
        <v>1</v>
      </c>
      <c r="F2394" s="75">
        <v>2.0303182863259295</v>
      </c>
      <c r="G2394" s="84">
        <f>F2394*E2394</f>
        <v>2.0303182863259295</v>
      </c>
    </row>
    <row r="2395" spans="1:7" s="10" customFormat="1" ht="45">
      <c r="A2395" s="19">
        <v>4</v>
      </c>
      <c r="B2395" s="20" t="s">
        <v>301</v>
      </c>
      <c r="C2395" s="43" t="s">
        <v>375</v>
      </c>
      <c r="D2395" s="24" t="s">
        <v>24</v>
      </c>
      <c r="E2395" s="45">
        <v>1</v>
      </c>
      <c r="F2395" s="75">
        <v>2.0303182863259295</v>
      </c>
      <c r="G2395" s="84">
        <f t="shared" ref="G2395:G2403" si="115">F2395*E2395</f>
        <v>2.0303182863259295</v>
      </c>
    </row>
    <row r="2396" spans="1:7" s="10" customFormat="1" ht="45">
      <c r="A2396" s="19">
        <v>5</v>
      </c>
      <c r="B2396" s="20" t="s">
        <v>301</v>
      </c>
      <c r="C2396" s="23" t="s">
        <v>376</v>
      </c>
      <c r="D2396" s="24" t="s">
        <v>24</v>
      </c>
      <c r="E2396" s="41">
        <v>1</v>
      </c>
      <c r="F2396" s="75">
        <v>2.0303182863259295</v>
      </c>
      <c r="G2396" s="84">
        <f t="shared" si="115"/>
        <v>2.0303182863259295</v>
      </c>
    </row>
    <row r="2397" spans="1:7" s="10" customFormat="1" ht="30">
      <c r="A2397" s="19">
        <v>6</v>
      </c>
      <c r="B2397" s="20" t="s">
        <v>71</v>
      </c>
      <c r="C2397" s="43" t="s">
        <v>281</v>
      </c>
      <c r="D2397" s="28" t="s">
        <v>9</v>
      </c>
      <c r="E2397" s="29">
        <v>4</v>
      </c>
      <c r="F2397" s="75">
        <v>1.5414039378277014</v>
      </c>
      <c r="G2397" s="84">
        <f t="shared" si="115"/>
        <v>6.1656157513108054</v>
      </c>
    </row>
    <row r="2398" spans="1:7" s="10" customFormat="1" ht="30">
      <c r="A2398" s="19">
        <v>7</v>
      </c>
      <c r="B2398" s="27" t="s">
        <v>221</v>
      </c>
      <c r="C2398" s="23" t="s">
        <v>283</v>
      </c>
      <c r="D2398" s="28" t="s">
        <v>7</v>
      </c>
      <c r="E2398" s="45">
        <v>1</v>
      </c>
      <c r="F2398" s="75">
        <v>9.7669985315285963</v>
      </c>
      <c r="G2398" s="84">
        <f t="shared" si="115"/>
        <v>9.7669985315285963</v>
      </c>
    </row>
    <row r="2399" spans="1:7" s="10" customFormat="1" ht="30">
      <c r="A2399" s="19">
        <v>8</v>
      </c>
      <c r="B2399" s="27" t="s">
        <v>221</v>
      </c>
      <c r="C2399" s="23" t="s">
        <v>284</v>
      </c>
      <c r="D2399" s="28" t="s">
        <v>7</v>
      </c>
      <c r="E2399" s="45">
        <v>2</v>
      </c>
      <c r="F2399" s="75">
        <v>4.9501119855918336</v>
      </c>
      <c r="G2399" s="84">
        <f t="shared" si="115"/>
        <v>9.9002239711836673</v>
      </c>
    </row>
    <row r="2400" spans="1:7" s="10" customFormat="1" ht="45">
      <c r="A2400" s="19">
        <v>9</v>
      </c>
      <c r="B2400" s="27" t="s">
        <v>12</v>
      </c>
      <c r="C2400" s="43" t="s">
        <v>120</v>
      </c>
      <c r="D2400" s="28" t="s">
        <v>26</v>
      </c>
      <c r="E2400" s="29">
        <v>4</v>
      </c>
      <c r="F2400" s="75">
        <v>0.22095809843746625</v>
      </c>
      <c r="G2400" s="84">
        <f t="shared" si="115"/>
        <v>0.883832393749865</v>
      </c>
    </row>
    <row r="2401" spans="1:7" s="10" customFormat="1" ht="45">
      <c r="A2401" s="28">
        <v>10</v>
      </c>
      <c r="B2401" s="20" t="s">
        <v>27</v>
      </c>
      <c r="C2401" s="48" t="s">
        <v>286</v>
      </c>
      <c r="D2401" s="28" t="s">
        <v>15</v>
      </c>
      <c r="E2401" s="77">
        <f>0.1/100</f>
        <v>1E-3</v>
      </c>
      <c r="F2401" s="75">
        <v>98.825825769115596</v>
      </c>
      <c r="G2401" s="84">
        <f t="shared" si="115"/>
        <v>9.8825825769115597E-2</v>
      </c>
    </row>
    <row r="2402" spans="1:7" s="10" customFormat="1" ht="53.45" customHeight="1">
      <c r="A2402" s="28">
        <v>11</v>
      </c>
      <c r="B2402" s="27" t="s">
        <v>78</v>
      </c>
      <c r="C2402" s="43" t="s">
        <v>377</v>
      </c>
      <c r="D2402" s="28" t="s">
        <v>26</v>
      </c>
      <c r="E2402" s="31">
        <v>3.5</v>
      </c>
      <c r="F2402" s="75">
        <v>0.83764251309480542</v>
      </c>
      <c r="G2402" s="84">
        <f t="shared" si="115"/>
        <v>2.9317487958318189</v>
      </c>
    </row>
    <row r="2403" spans="1:7" s="10" customFormat="1" ht="30">
      <c r="A2403" s="28">
        <v>12</v>
      </c>
      <c r="B2403" s="20" t="s">
        <v>80</v>
      </c>
      <c r="C2403" s="43" t="s">
        <v>378</v>
      </c>
      <c r="D2403" s="28" t="s">
        <v>11</v>
      </c>
      <c r="E2403" s="49">
        <v>4.0000000000000001E-3</v>
      </c>
      <c r="F2403" s="75">
        <v>98.722664654833778</v>
      </c>
      <c r="G2403" s="84">
        <f t="shared" si="115"/>
        <v>0.39489065861933514</v>
      </c>
    </row>
    <row r="2404" spans="1:7" s="10" customFormat="1" ht="18">
      <c r="A2404" s="16"/>
      <c r="B2404" s="17"/>
      <c r="C2404" s="18" t="s">
        <v>379</v>
      </c>
      <c r="D2404" s="16"/>
      <c r="E2404" s="16"/>
      <c r="F2404" s="26"/>
      <c r="G2404" s="26"/>
    </row>
    <row r="2405" spans="1:7" s="10" customFormat="1" ht="15">
      <c r="A2405" s="19"/>
      <c r="B2405" s="20"/>
      <c r="C2405" s="18" t="s">
        <v>60</v>
      </c>
      <c r="D2405" s="7"/>
      <c r="E2405" s="21"/>
      <c r="F2405" s="26"/>
      <c r="G2405" s="26"/>
    </row>
    <row r="2406" spans="1:7" s="10" customFormat="1" ht="45">
      <c r="A2406" s="19">
        <v>1</v>
      </c>
      <c r="B2406" s="20" t="s">
        <v>49</v>
      </c>
      <c r="C2406" s="23" t="s">
        <v>85</v>
      </c>
      <c r="D2406" s="24" t="s">
        <v>61</v>
      </c>
      <c r="E2406" s="25">
        <v>38</v>
      </c>
      <c r="F2406" s="75">
        <v>0.42932480293630632</v>
      </c>
      <c r="G2406" s="84">
        <f>F2406*E2406</f>
        <v>16.314342511579639</v>
      </c>
    </row>
    <row r="2407" spans="1:7" s="10" customFormat="1" ht="17.45" customHeight="1">
      <c r="A2407" s="134">
        <v>2</v>
      </c>
      <c r="B2407" s="20" t="s">
        <v>50</v>
      </c>
      <c r="C2407" s="137" t="s">
        <v>86</v>
      </c>
      <c r="D2407" s="130" t="s">
        <v>22</v>
      </c>
      <c r="E2407" s="138">
        <v>5.0000000000000001E-4</v>
      </c>
      <c r="F2407" s="126">
        <v>6042.7442181855604</v>
      </c>
      <c r="G2407" s="122">
        <f t="shared" ref="G2407:G2434" si="116">F2407*E2407</f>
        <v>3.0213721090927801</v>
      </c>
    </row>
    <row r="2408" spans="1:7" s="10" customFormat="1" ht="15">
      <c r="A2408" s="134"/>
      <c r="B2408" s="27" t="s">
        <v>51</v>
      </c>
      <c r="C2408" s="137"/>
      <c r="D2408" s="141"/>
      <c r="E2408" s="139"/>
      <c r="F2408" s="189"/>
      <c r="G2408" s="190"/>
    </row>
    <row r="2409" spans="1:7" s="10" customFormat="1" ht="45">
      <c r="A2409" s="134"/>
      <c r="B2409" s="20" t="s">
        <v>87</v>
      </c>
      <c r="C2409" s="137"/>
      <c r="D2409" s="131"/>
      <c r="E2409" s="140"/>
      <c r="F2409" s="189"/>
      <c r="G2409" s="123"/>
    </row>
    <row r="2410" spans="1:7" s="10" customFormat="1" ht="30">
      <c r="A2410" s="134">
        <v>3</v>
      </c>
      <c r="B2410" s="20" t="s">
        <v>62</v>
      </c>
      <c r="C2410" s="43" t="s">
        <v>267</v>
      </c>
      <c r="D2410" s="130" t="s">
        <v>21</v>
      </c>
      <c r="E2410" s="150">
        <f>1/100</f>
        <v>0.01</v>
      </c>
      <c r="F2410" s="126">
        <v>3812.3845037354336</v>
      </c>
      <c r="G2410" s="122">
        <f t="shared" si="116"/>
        <v>38.123845037354336</v>
      </c>
    </row>
    <row r="2411" spans="1:7" s="10" customFormat="1" ht="15">
      <c r="A2411" s="134"/>
      <c r="B2411" s="76" t="s">
        <v>268</v>
      </c>
      <c r="C2411" s="43" t="s">
        <v>380</v>
      </c>
      <c r="D2411" s="141"/>
      <c r="E2411" s="151"/>
      <c r="F2411" s="189"/>
      <c r="G2411" s="190"/>
    </row>
    <row r="2412" spans="1:7" s="10" customFormat="1" ht="30">
      <c r="A2412" s="134"/>
      <c r="B2412" s="76" t="s">
        <v>23</v>
      </c>
      <c r="C2412" s="80" t="s">
        <v>63</v>
      </c>
      <c r="D2412" s="141"/>
      <c r="E2412" s="151"/>
      <c r="F2412" s="189"/>
      <c r="G2412" s="190"/>
    </row>
    <row r="2413" spans="1:7" s="10" customFormat="1" ht="45">
      <c r="A2413" s="134"/>
      <c r="B2413" s="20" t="s">
        <v>89</v>
      </c>
      <c r="C2413" s="80" t="s">
        <v>270</v>
      </c>
      <c r="D2413" s="131"/>
      <c r="E2413" s="152"/>
      <c r="F2413" s="127"/>
      <c r="G2413" s="123"/>
    </row>
    <row r="2414" spans="1:7" s="10" customFormat="1" ht="30">
      <c r="A2414" s="134">
        <v>4</v>
      </c>
      <c r="B2414" s="20" t="s">
        <v>64</v>
      </c>
      <c r="C2414" s="43" t="s">
        <v>271</v>
      </c>
      <c r="D2414" s="130" t="s">
        <v>21</v>
      </c>
      <c r="E2414" s="142">
        <f>5.5/100</f>
        <v>5.5E-2</v>
      </c>
      <c r="F2414" s="126">
        <v>3166.7669670134765</v>
      </c>
      <c r="G2414" s="122">
        <f t="shared" si="116"/>
        <v>174.1721831857412</v>
      </c>
    </row>
    <row r="2415" spans="1:7" s="10" customFormat="1" ht="15">
      <c r="A2415" s="134"/>
      <c r="B2415" s="76" t="s">
        <v>268</v>
      </c>
      <c r="C2415" s="43" t="s">
        <v>380</v>
      </c>
      <c r="D2415" s="141"/>
      <c r="E2415" s="143"/>
      <c r="F2415" s="189"/>
      <c r="G2415" s="190"/>
    </row>
    <row r="2416" spans="1:7" s="10" customFormat="1" ht="30">
      <c r="A2416" s="134"/>
      <c r="B2416" s="76" t="s">
        <v>23</v>
      </c>
      <c r="C2416" s="80" t="s">
        <v>63</v>
      </c>
      <c r="D2416" s="141"/>
      <c r="E2416" s="143"/>
      <c r="F2416" s="189"/>
      <c r="G2416" s="190"/>
    </row>
    <row r="2417" spans="1:7" s="10" customFormat="1" ht="45">
      <c r="A2417" s="134"/>
      <c r="B2417" s="20" t="s">
        <v>91</v>
      </c>
      <c r="C2417" s="80" t="s">
        <v>270</v>
      </c>
      <c r="D2417" s="131"/>
      <c r="E2417" s="144"/>
      <c r="F2417" s="127"/>
      <c r="G2417" s="123"/>
    </row>
    <row r="2418" spans="1:7" s="10" customFormat="1" ht="30">
      <c r="A2418" s="87">
        <v>5</v>
      </c>
      <c r="B2418" s="20" t="s">
        <v>64</v>
      </c>
      <c r="C2418" s="43" t="s">
        <v>381</v>
      </c>
      <c r="D2418" s="28" t="s">
        <v>21</v>
      </c>
      <c r="E2418" s="35">
        <f>8/100</f>
        <v>0.08</v>
      </c>
      <c r="F2418" s="75">
        <v>2513.3561105052349</v>
      </c>
      <c r="G2418" s="75">
        <f t="shared" si="116"/>
        <v>201.06848884041881</v>
      </c>
    </row>
    <row r="2419" spans="1:7" s="10" customFormat="1" ht="30">
      <c r="A2419" s="87">
        <v>6</v>
      </c>
      <c r="B2419" s="20" t="s">
        <v>65</v>
      </c>
      <c r="C2419" s="43" t="s">
        <v>382</v>
      </c>
      <c r="D2419" s="28" t="s">
        <v>21</v>
      </c>
      <c r="E2419" s="35">
        <f>8/100</f>
        <v>0.08</v>
      </c>
      <c r="F2419" s="75">
        <v>591.99053265470229</v>
      </c>
      <c r="G2419" s="75">
        <f t="shared" si="116"/>
        <v>47.359242612376185</v>
      </c>
    </row>
    <row r="2420" spans="1:7" s="10" customFormat="1" ht="30">
      <c r="A2420" s="19">
        <v>7</v>
      </c>
      <c r="B2420" s="27" t="s">
        <v>18</v>
      </c>
      <c r="C2420" s="23" t="s">
        <v>17</v>
      </c>
      <c r="D2420" s="28" t="s">
        <v>8</v>
      </c>
      <c r="E2420" s="29">
        <v>1</v>
      </c>
      <c r="F2420" s="75">
        <v>10.331521982137893</v>
      </c>
      <c r="G2420" s="84">
        <f t="shared" si="116"/>
        <v>10.331521982137893</v>
      </c>
    </row>
    <row r="2421" spans="1:7" s="10" customFormat="1" ht="30">
      <c r="A2421" s="19">
        <v>8</v>
      </c>
      <c r="B2421" s="27" t="s">
        <v>66</v>
      </c>
      <c r="C2421" s="30" t="s">
        <v>93</v>
      </c>
      <c r="D2421" s="28" t="s">
        <v>8</v>
      </c>
      <c r="E2421" s="31">
        <v>2.5</v>
      </c>
      <c r="F2421" s="75">
        <v>10.331521982137893</v>
      </c>
      <c r="G2421" s="84">
        <f t="shared" si="116"/>
        <v>25.828804955344733</v>
      </c>
    </row>
    <row r="2422" spans="1:7" s="10" customFormat="1" ht="22.7" customHeight="1">
      <c r="A2422" s="134">
        <v>9</v>
      </c>
      <c r="B2422" s="76" t="s">
        <v>309</v>
      </c>
      <c r="C2422" s="137" t="s">
        <v>383</v>
      </c>
      <c r="D2422" s="153" t="s">
        <v>21</v>
      </c>
      <c r="E2422" s="142">
        <v>0.16</v>
      </c>
      <c r="F2422" s="126">
        <v>241.90700219674335</v>
      </c>
      <c r="G2422" s="122">
        <f t="shared" si="116"/>
        <v>38.705120351478939</v>
      </c>
    </row>
    <row r="2423" spans="1:7" s="10" customFormat="1" ht="22.7" customHeight="1">
      <c r="A2423" s="134"/>
      <c r="B2423" s="20" t="s">
        <v>19</v>
      </c>
      <c r="C2423" s="137"/>
      <c r="D2423" s="154"/>
      <c r="E2423" s="144"/>
      <c r="F2423" s="127"/>
      <c r="G2423" s="123"/>
    </row>
    <row r="2424" spans="1:7" s="10" customFormat="1" ht="30">
      <c r="A2424" s="134">
        <v>10</v>
      </c>
      <c r="B2424" s="76" t="s">
        <v>94</v>
      </c>
      <c r="C2424" s="137" t="s">
        <v>384</v>
      </c>
      <c r="D2424" s="153" t="s">
        <v>21</v>
      </c>
      <c r="E2424" s="150">
        <v>1.4999999999999999E-2</v>
      </c>
      <c r="F2424" s="126">
        <v>1003.4759148112107</v>
      </c>
      <c r="G2424" s="122">
        <f t="shared" si="116"/>
        <v>15.052138722168159</v>
      </c>
    </row>
    <row r="2425" spans="1:7" s="10" customFormat="1" ht="15">
      <c r="A2425" s="134"/>
      <c r="B2425" s="20" t="s">
        <v>19</v>
      </c>
      <c r="C2425" s="137"/>
      <c r="D2425" s="154"/>
      <c r="E2425" s="152"/>
      <c r="F2425" s="127"/>
      <c r="G2425" s="123"/>
    </row>
    <row r="2426" spans="1:7" s="10" customFormat="1" ht="30">
      <c r="A2426" s="19">
        <v>11</v>
      </c>
      <c r="B2426" s="27" t="s">
        <v>171</v>
      </c>
      <c r="C2426" s="23" t="s">
        <v>172</v>
      </c>
      <c r="D2426" s="38" t="s">
        <v>9</v>
      </c>
      <c r="E2426" s="29">
        <v>3</v>
      </c>
      <c r="F2426" s="75">
        <v>1.3426589400415929</v>
      </c>
      <c r="G2426" s="84">
        <f t="shared" si="116"/>
        <v>4.0279768201247785</v>
      </c>
    </row>
    <row r="2427" spans="1:7" s="10" customFormat="1" ht="30">
      <c r="A2427" s="19">
        <v>12</v>
      </c>
      <c r="B2427" s="27" t="s">
        <v>173</v>
      </c>
      <c r="C2427" s="23" t="s">
        <v>174</v>
      </c>
      <c r="D2427" s="67" t="s">
        <v>175</v>
      </c>
      <c r="E2427" s="31">
        <v>0.03</v>
      </c>
      <c r="F2427" s="75">
        <v>422.47585786067361</v>
      </c>
      <c r="G2427" s="84">
        <f t="shared" si="116"/>
        <v>12.674275735820208</v>
      </c>
    </row>
    <row r="2428" spans="1:7" s="10" customFormat="1" ht="30">
      <c r="A2428" s="19">
        <v>13</v>
      </c>
      <c r="B2428" s="27" t="s">
        <v>20</v>
      </c>
      <c r="C2428" s="23" t="s">
        <v>624</v>
      </c>
      <c r="D2428" s="67" t="s">
        <v>8</v>
      </c>
      <c r="E2428" s="68">
        <v>0.16500000000000001</v>
      </c>
      <c r="F2428" s="75">
        <v>40.437061612773178</v>
      </c>
      <c r="G2428" s="84">
        <f t="shared" si="116"/>
        <v>6.6721151661075746</v>
      </c>
    </row>
    <row r="2429" spans="1:7" s="10" customFormat="1" ht="15" customHeight="1">
      <c r="A2429" s="134">
        <v>14</v>
      </c>
      <c r="B2429" s="135" t="s">
        <v>97</v>
      </c>
      <c r="C2429" s="136" t="s">
        <v>636</v>
      </c>
      <c r="D2429" s="153" t="s">
        <v>15</v>
      </c>
      <c r="E2429" s="150">
        <v>0.02</v>
      </c>
      <c r="F2429" s="126">
        <v>159.82178247314616</v>
      </c>
      <c r="G2429" s="122">
        <f t="shared" si="116"/>
        <v>3.1964356494629231</v>
      </c>
    </row>
    <row r="2430" spans="1:7" s="10" customFormat="1" ht="15">
      <c r="A2430" s="134"/>
      <c r="B2430" s="135"/>
      <c r="C2430" s="136"/>
      <c r="D2430" s="158"/>
      <c r="E2430" s="151"/>
      <c r="F2430" s="189"/>
      <c r="G2430" s="190"/>
    </row>
    <row r="2431" spans="1:7" s="10" customFormat="1" ht="15">
      <c r="A2431" s="134"/>
      <c r="B2431" s="135"/>
      <c r="C2431" s="136"/>
      <c r="D2431" s="158"/>
      <c r="E2431" s="151"/>
      <c r="F2431" s="189"/>
      <c r="G2431" s="190"/>
    </row>
    <row r="2432" spans="1:7" s="10" customFormat="1" ht="15">
      <c r="A2432" s="134"/>
      <c r="B2432" s="135"/>
      <c r="C2432" s="136"/>
      <c r="D2432" s="154"/>
      <c r="E2432" s="152"/>
      <c r="F2432" s="127"/>
      <c r="G2432" s="123"/>
    </row>
    <row r="2433" spans="1:7" s="10" customFormat="1" ht="42.75" customHeight="1">
      <c r="A2433" s="19">
        <v>15</v>
      </c>
      <c r="B2433" s="37" t="s">
        <v>58</v>
      </c>
      <c r="C2433" s="30" t="s">
        <v>415</v>
      </c>
      <c r="D2433" s="24" t="s">
        <v>15</v>
      </c>
      <c r="E2433" s="35">
        <v>0.02</v>
      </c>
      <c r="F2433" s="75">
        <v>419.75908207731482</v>
      </c>
      <c r="G2433" s="84">
        <f t="shared" si="116"/>
        <v>8.3951816415462961</v>
      </c>
    </row>
    <row r="2434" spans="1:7" s="10" customFormat="1" ht="30">
      <c r="A2434" s="38">
        <v>16</v>
      </c>
      <c r="B2434" s="37" t="s">
        <v>642</v>
      </c>
      <c r="C2434" s="30" t="s">
        <v>685</v>
      </c>
      <c r="D2434" s="28" t="s">
        <v>10</v>
      </c>
      <c r="E2434" s="39">
        <f>E2406*0.06*1.03*0.001</f>
        <v>2.3484000000000001E-3</v>
      </c>
      <c r="F2434" s="75">
        <v>259.09653885286059</v>
      </c>
      <c r="G2434" s="75">
        <f t="shared" si="116"/>
        <v>0.60846231184205779</v>
      </c>
    </row>
    <row r="2435" spans="1:7" s="10" customFormat="1" ht="15">
      <c r="A2435" s="19"/>
      <c r="B2435" s="20"/>
      <c r="C2435" s="18" t="s">
        <v>67</v>
      </c>
      <c r="D2435" s="7"/>
      <c r="E2435" s="21"/>
      <c r="F2435" s="75"/>
      <c r="G2435" s="84"/>
    </row>
    <row r="2436" spans="1:7" s="10" customFormat="1" ht="45">
      <c r="A2436" s="19">
        <v>1</v>
      </c>
      <c r="B2436" s="20" t="s">
        <v>301</v>
      </c>
      <c r="C2436" s="61" t="s">
        <v>333</v>
      </c>
      <c r="D2436" s="67" t="s">
        <v>24</v>
      </c>
      <c r="E2436" s="79">
        <v>2</v>
      </c>
      <c r="F2436" s="75">
        <v>2.0303182863259295</v>
      </c>
      <c r="G2436" s="84">
        <f>F2436*E2436</f>
        <v>4.060636572651859</v>
      </c>
    </row>
    <row r="2437" spans="1:7" s="10" customFormat="1" ht="30">
      <c r="A2437" s="134">
        <v>2</v>
      </c>
      <c r="B2437" s="20" t="s">
        <v>335</v>
      </c>
      <c r="C2437" s="176" t="s">
        <v>343</v>
      </c>
      <c r="D2437" s="130" t="s">
        <v>9</v>
      </c>
      <c r="E2437" s="148">
        <v>2</v>
      </c>
      <c r="F2437" s="126">
        <v>0.40538081226316303</v>
      </c>
      <c r="G2437" s="122">
        <f t="shared" ref="G2437:G2449" si="117">F2437*E2437</f>
        <v>0.81076162452632605</v>
      </c>
    </row>
    <row r="2438" spans="1:7" s="10" customFormat="1" ht="30">
      <c r="A2438" s="134"/>
      <c r="B2438" s="20" t="s">
        <v>239</v>
      </c>
      <c r="C2438" s="176"/>
      <c r="D2438" s="131"/>
      <c r="E2438" s="149"/>
      <c r="F2438" s="127"/>
      <c r="G2438" s="123"/>
    </row>
    <row r="2439" spans="1:7" s="10" customFormat="1" ht="30">
      <c r="A2439" s="28">
        <v>3</v>
      </c>
      <c r="B2439" s="20" t="s">
        <v>71</v>
      </c>
      <c r="C2439" s="43" t="s">
        <v>182</v>
      </c>
      <c r="D2439" s="28" t="s">
        <v>9</v>
      </c>
      <c r="E2439" s="31">
        <v>1.5</v>
      </c>
      <c r="F2439" s="75">
        <v>2.9968107406156039</v>
      </c>
      <c r="G2439" s="84">
        <f t="shared" si="117"/>
        <v>4.4952161109234057</v>
      </c>
    </row>
    <row r="2440" spans="1:7" s="10" customFormat="1" ht="30">
      <c r="A2440" s="28">
        <v>4</v>
      </c>
      <c r="B2440" s="20" t="s">
        <v>183</v>
      </c>
      <c r="C2440" s="43" t="s">
        <v>568</v>
      </c>
      <c r="D2440" s="28" t="s">
        <v>9</v>
      </c>
      <c r="E2440" s="29">
        <v>15</v>
      </c>
      <c r="F2440" s="75">
        <v>1.2300137036998333</v>
      </c>
      <c r="G2440" s="84">
        <f t="shared" si="117"/>
        <v>18.450205555497501</v>
      </c>
    </row>
    <row r="2441" spans="1:7" s="10" customFormat="1" ht="30">
      <c r="A2441" s="28">
        <v>5</v>
      </c>
      <c r="B2441" s="20" t="s">
        <v>74</v>
      </c>
      <c r="C2441" s="43" t="s">
        <v>73</v>
      </c>
      <c r="D2441" s="28" t="s">
        <v>7</v>
      </c>
      <c r="E2441" s="45">
        <v>1</v>
      </c>
      <c r="F2441" s="75">
        <v>39.475696836194516</v>
      </c>
      <c r="G2441" s="84">
        <f t="shared" si="117"/>
        <v>39.475696836194516</v>
      </c>
    </row>
    <row r="2442" spans="1:7" s="10" customFormat="1" ht="30">
      <c r="A2442" s="28">
        <v>6</v>
      </c>
      <c r="B2442" s="20" t="s">
        <v>75</v>
      </c>
      <c r="C2442" s="23" t="s">
        <v>188</v>
      </c>
      <c r="D2442" s="38" t="s">
        <v>7</v>
      </c>
      <c r="E2442" s="41">
        <v>2</v>
      </c>
      <c r="F2442" s="75">
        <v>8.9514780835447958</v>
      </c>
      <c r="G2442" s="84">
        <f t="shared" si="117"/>
        <v>17.902956167089592</v>
      </c>
    </row>
    <row r="2443" spans="1:7" s="10" customFormat="1" ht="30">
      <c r="A2443" s="28">
        <v>7</v>
      </c>
      <c r="B2443" s="27" t="s">
        <v>76</v>
      </c>
      <c r="C2443" s="23" t="s">
        <v>569</v>
      </c>
      <c r="D2443" s="24" t="s">
        <v>59</v>
      </c>
      <c r="E2443" s="38">
        <v>0.3</v>
      </c>
      <c r="F2443" s="75">
        <v>189.82181551157734</v>
      </c>
      <c r="G2443" s="84">
        <f t="shared" si="117"/>
        <v>56.946544653473204</v>
      </c>
    </row>
    <row r="2444" spans="1:7" s="10" customFormat="1" ht="30">
      <c r="A2444" s="28">
        <v>8</v>
      </c>
      <c r="B2444" s="20" t="s">
        <v>76</v>
      </c>
      <c r="C2444" s="43" t="s">
        <v>571</v>
      </c>
      <c r="D2444" s="24" t="s">
        <v>59</v>
      </c>
      <c r="E2444" s="38">
        <v>0.3</v>
      </c>
      <c r="F2444" s="75">
        <v>57.246956449097574</v>
      </c>
      <c r="G2444" s="84">
        <f t="shared" si="117"/>
        <v>17.174086934729271</v>
      </c>
    </row>
    <row r="2445" spans="1:7" s="10" customFormat="1" ht="45">
      <c r="A2445" s="28">
        <v>9</v>
      </c>
      <c r="B2445" s="27" t="s">
        <v>12</v>
      </c>
      <c r="C2445" s="43" t="s">
        <v>120</v>
      </c>
      <c r="D2445" s="28" t="s">
        <v>26</v>
      </c>
      <c r="E2445" s="29">
        <v>13</v>
      </c>
      <c r="F2445" s="75">
        <v>0.22095809843746622</v>
      </c>
      <c r="G2445" s="84">
        <f t="shared" si="117"/>
        <v>2.872455279687061</v>
      </c>
    </row>
    <row r="2446" spans="1:7" s="10" customFormat="1" ht="45">
      <c r="A2446" s="28">
        <v>10</v>
      </c>
      <c r="B2446" s="20" t="s">
        <v>77</v>
      </c>
      <c r="C2446" s="46" t="s">
        <v>211</v>
      </c>
      <c r="D2446" s="24" t="s">
        <v>10</v>
      </c>
      <c r="E2446" s="47">
        <v>4.7999999999999996E-3</v>
      </c>
      <c r="F2446" s="75">
        <v>880.63073143589986</v>
      </c>
      <c r="G2446" s="84">
        <f t="shared" si="117"/>
        <v>4.2270275108923192</v>
      </c>
    </row>
    <row r="2447" spans="1:7" s="10" customFormat="1" ht="45">
      <c r="A2447" s="28">
        <v>11</v>
      </c>
      <c r="B2447" s="20" t="s">
        <v>27</v>
      </c>
      <c r="C2447" s="48" t="s">
        <v>262</v>
      </c>
      <c r="D2447" s="28" t="s">
        <v>15</v>
      </c>
      <c r="E2447" s="77">
        <f>0.2/100</f>
        <v>2E-3</v>
      </c>
      <c r="F2447" s="75">
        <v>98.825825769115596</v>
      </c>
      <c r="G2447" s="84">
        <f t="shared" si="117"/>
        <v>0.19765165153823119</v>
      </c>
    </row>
    <row r="2448" spans="1:7" s="10" customFormat="1" ht="32.25">
      <c r="A2448" s="28">
        <v>12</v>
      </c>
      <c r="B2448" s="27" t="s">
        <v>78</v>
      </c>
      <c r="C2448" s="43" t="s">
        <v>345</v>
      </c>
      <c r="D2448" s="28" t="s">
        <v>26</v>
      </c>
      <c r="E2448" s="31">
        <v>0.5</v>
      </c>
      <c r="F2448" s="75">
        <v>0.83764251309480542</v>
      </c>
      <c r="G2448" s="84">
        <f t="shared" si="117"/>
        <v>0.41882125654740271</v>
      </c>
    </row>
    <row r="2449" spans="1:7" s="10" customFormat="1" ht="45">
      <c r="A2449" s="28">
        <v>13</v>
      </c>
      <c r="B2449" s="20" t="s">
        <v>80</v>
      </c>
      <c r="C2449" s="43" t="s">
        <v>570</v>
      </c>
      <c r="D2449" s="28" t="s">
        <v>11</v>
      </c>
      <c r="E2449" s="77">
        <v>1.6500000000000001E-2</v>
      </c>
      <c r="F2449" s="75">
        <v>98.722664654833778</v>
      </c>
      <c r="G2449" s="84">
        <f t="shared" si="117"/>
        <v>1.6289239668047575</v>
      </c>
    </row>
    <row r="2450" spans="1:7" s="10" customFormat="1" ht="15">
      <c r="A2450" s="93"/>
      <c r="B2450" s="51"/>
      <c r="C2450" s="18" t="s">
        <v>195</v>
      </c>
      <c r="D2450" s="93"/>
      <c r="E2450" s="93"/>
      <c r="F2450" s="75"/>
      <c r="G2450" s="84"/>
    </row>
    <row r="2451" spans="1:7" s="10" customFormat="1" ht="39.4" customHeight="1">
      <c r="A2451" s="38">
        <v>1</v>
      </c>
      <c r="B2451" s="27" t="s">
        <v>20</v>
      </c>
      <c r="C2451" s="23" t="s">
        <v>32</v>
      </c>
      <c r="D2451" s="53" t="s">
        <v>8</v>
      </c>
      <c r="E2451" s="35">
        <v>0.3</v>
      </c>
      <c r="F2451" s="75">
        <v>40.437061612773178</v>
      </c>
      <c r="G2451" s="84">
        <v>12.131118483831953</v>
      </c>
    </row>
    <row r="2452" spans="1:7" s="10" customFormat="1" ht="40.700000000000003" customHeight="1">
      <c r="A2452" s="38">
        <v>2</v>
      </c>
      <c r="B2452" s="27" t="s">
        <v>35</v>
      </c>
      <c r="C2452" s="46" t="s">
        <v>81</v>
      </c>
      <c r="D2452" s="53" t="s">
        <v>8</v>
      </c>
      <c r="E2452" s="35">
        <v>0.8</v>
      </c>
      <c r="F2452" s="75">
        <v>53.105241403184841</v>
      </c>
      <c r="G2452" s="84">
        <v>42.484193122547879</v>
      </c>
    </row>
    <row r="2453" spans="1:7" s="10" customFormat="1" ht="30">
      <c r="A2453" s="38">
        <v>3</v>
      </c>
      <c r="B2453" s="20" t="s">
        <v>12</v>
      </c>
      <c r="C2453" s="23" t="s">
        <v>82</v>
      </c>
      <c r="D2453" s="53" t="s">
        <v>7</v>
      </c>
      <c r="E2453" s="41">
        <v>1</v>
      </c>
      <c r="F2453" s="75">
        <v>41.24551170832703</v>
      </c>
      <c r="G2453" s="84">
        <v>41.24551170832703</v>
      </c>
    </row>
    <row r="2454" spans="1:7" s="10" customFormat="1" ht="56.45" customHeight="1">
      <c r="A2454" s="38">
        <v>4</v>
      </c>
      <c r="B2454" s="20" t="s">
        <v>12</v>
      </c>
      <c r="C2454" s="61" t="s">
        <v>196</v>
      </c>
      <c r="D2454" s="53" t="s">
        <v>7</v>
      </c>
      <c r="E2454" s="41">
        <v>1</v>
      </c>
      <c r="F2454" s="75">
        <v>28.238444980308188</v>
      </c>
      <c r="G2454" s="84">
        <v>28.238444980308188</v>
      </c>
    </row>
    <row r="2455" spans="1:7" s="10" customFormat="1" ht="57.2" customHeight="1">
      <c r="A2455" s="38">
        <v>5</v>
      </c>
      <c r="B2455" s="20" t="s">
        <v>12</v>
      </c>
      <c r="C2455" s="61" t="s">
        <v>197</v>
      </c>
      <c r="D2455" s="53" t="s">
        <v>7</v>
      </c>
      <c r="E2455" s="41">
        <v>1</v>
      </c>
      <c r="F2455" s="75">
        <v>29.461079791662169</v>
      </c>
      <c r="G2455" s="84">
        <v>29.461079791662169</v>
      </c>
    </row>
    <row r="2456" spans="1:7" s="10" customFormat="1" ht="38.85" customHeight="1">
      <c r="A2456" s="38">
        <v>6</v>
      </c>
      <c r="B2456" s="20" t="s">
        <v>12</v>
      </c>
      <c r="C2456" s="61" t="s">
        <v>198</v>
      </c>
      <c r="D2456" s="53" t="s">
        <v>7</v>
      </c>
      <c r="E2456" s="41">
        <v>1</v>
      </c>
      <c r="F2456" s="75">
        <v>121.11449902352317</v>
      </c>
      <c r="G2456" s="84">
        <v>121.11449902352317</v>
      </c>
    </row>
    <row r="2457" spans="1:7" s="10" customFormat="1" ht="29.25" customHeight="1">
      <c r="A2457" s="38">
        <v>7</v>
      </c>
      <c r="B2457" s="27" t="s">
        <v>30</v>
      </c>
      <c r="C2457" s="46" t="s">
        <v>157</v>
      </c>
      <c r="D2457" s="38" t="s">
        <v>10</v>
      </c>
      <c r="E2457" s="47">
        <v>1.72E-2</v>
      </c>
      <c r="F2457" s="75">
        <v>812.96067289764358</v>
      </c>
      <c r="G2457" s="84">
        <v>13.98292357383947</v>
      </c>
    </row>
    <row r="2458" spans="1:7" s="10" customFormat="1" ht="30">
      <c r="A2458" s="38">
        <v>8</v>
      </c>
      <c r="B2458" s="62" t="s">
        <v>158</v>
      </c>
      <c r="C2458" s="23" t="s">
        <v>33</v>
      </c>
      <c r="D2458" s="38" t="s">
        <v>10</v>
      </c>
      <c r="E2458" s="47">
        <v>2.3199999999999998E-2</v>
      </c>
      <c r="F2458" s="75">
        <v>810.17969427070966</v>
      </c>
      <c r="G2458" s="84">
        <v>18.796168907080464</v>
      </c>
    </row>
    <row r="2459" spans="1:7" s="10" customFormat="1" ht="30">
      <c r="A2459" s="38">
        <v>9</v>
      </c>
      <c r="B2459" s="20" t="s">
        <v>29</v>
      </c>
      <c r="C2459" s="61" t="s">
        <v>34</v>
      </c>
      <c r="D2459" s="24" t="s">
        <v>15</v>
      </c>
      <c r="E2459" s="64">
        <f>0.1/100</f>
        <v>1E-3</v>
      </c>
      <c r="F2459" s="75">
        <v>191.96304976186704</v>
      </c>
      <c r="G2459" s="84">
        <v>0.19196304976186704</v>
      </c>
    </row>
    <row r="2460" spans="1:7" s="10" customFormat="1" ht="30">
      <c r="A2460" s="38">
        <v>10</v>
      </c>
      <c r="B2460" s="58" t="s">
        <v>159</v>
      </c>
      <c r="C2460" s="46" t="s">
        <v>44</v>
      </c>
      <c r="D2460" s="38" t="s">
        <v>10</v>
      </c>
      <c r="E2460" s="47">
        <v>4.0399999999999998E-2</v>
      </c>
      <c r="F2460" s="75">
        <v>8.4005156213570373</v>
      </c>
      <c r="G2460" s="84">
        <v>0.3393808311028243</v>
      </c>
    </row>
    <row r="2461" spans="1:7" s="10" customFormat="1" ht="18">
      <c r="A2461" s="16"/>
      <c r="B2461" s="17"/>
      <c r="C2461" s="18" t="s">
        <v>385</v>
      </c>
      <c r="D2461" s="16"/>
      <c r="E2461" s="16"/>
      <c r="F2461" s="26"/>
      <c r="G2461" s="26"/>
    </row>
    <row r="2462" spans="1:7" s="10" customFormat="1" ht="15">
      <c r="A2462" s="19"/>
      <c r="B2462" s="20"/>
      <c r="C2462" s="18" t="s">
        <v>60</v>
      </c>
      <c r="D2462" s="7"/>
      <c r="E2462" s="21"/>
      <c r="F2462" s="26"/>
      <c r="G2462" s="26"/>
    </row>
    <row r="2463" spans="1:7" s="10" customFormat="1" ht="45">
      <c r="A2463" s="19">
        <v>1</v>
      </c>
      <c r="B2463" s="20" t="s">
        <v>49</v>
      </c>
      <c r="C2463" s="23" t="s">
        <v>85</v>
      </c>
      <c r="D2463" s="24" t="s">
        <v>61</v>
      </c>
      <c r="E2463" s="25">
        <v>24</v>
      </c>
      <c r="F2463" s="75">
        <v>0.42932480293630632</v>
      </c>
      <c r="G2463" s="84">
        <f>F2463*E2463</f>
        <v>10.303795270471351</v>
      </c>
    </row>
    <row r="2464" spans="1:7" s="10" customFormat="1" ht="17.45" customHeight="1">
      <c r="A2464" s="134">
        <v>2</v>
      </c>
      <c r="B2464" s="20" t="s">
        <v>50</v>
      </c>
      <c r="C2464" s="137" t="s">
        <v>86</v>
      </c>
      <c r="D2464" s="130" t="s">
        <v>22</v>
      </c>
      <c r="E2464" s="138">
        <v>1.6000000000000001E-3</v>
      </c>
      <c r="F2464" s="126">
        <v>6042.7442181855604</v>
      </c>
      <c r="G2464" s="122">
        <f t="shared" ref="G2464:G2501" si="118">F2464*E2464</f>
        <v>9.668390749096897</v>
      </c>
    </row>
    <row r="2465" spans="1:7" s="10" customFormat="1" ht="15">
      <c r="A2465" s="134"/>
      <c r="B2465" s="27" t="s">
        <v>51</v>
      </c>
      <c r="C2465" s="137"/>
      <c r="D2465" s="141"/>
      <c r="E2465" s="139"/>
      <c r="F2465" s="189"/>
      <c r="G2465" s="190"/>
    </row>
    <row r="2466" spans="1:7" s="10" customFormat="1" ht="45">
      <c r="A2466" s="134"/>
      <c r="B2466" s="20" t="s">
        <v>87</v>
      </c>
      <c r="C2466" s="137"/>
      <c r="D2466" s="131"/>
      <c r="E2466" s="140"/>
      <c r="F2466" s="127"/>
      <c r="G2466" s="123"/>
    </row>
    <row r="2467" spans="1:7" s="10" customFormat="1" ht="17.45" customHeight="1">
      <c r="A2467" s="134">
        <v>3</v>
      </c>
      <c r="B2467" s="76" t="s">
        <v>351</v>
      </c>
      <c r="C2467" s="136" t="s">
        <v>352</v>
      </c>
      <c r="D2467" s="153" t="s">
        <v>8</v>
      </c>
      <c r="E2467" s="150">
        <v>0.2</v>
      </c>
      <c r="F2467" s="126">
        <v>32.670176949611104</v>
      </c>
      <c r="G2467" s="122">
        <f t="shared" si="118"/>
        <v>6.534035389922221</v>
      </c>
    </row>
    <row r="2468" spans="1:7" s="10" customFormat="1" ht="30">
      <c r="A2468" s="134"/>
      <c r="B2468" s="76" t="s">
        <v>23</v>
      </c>
      <c r="C2468" s="136"/>
      <c r="D2468" s="158"/>
      <c r="E2468" s="151"/>
      <c r="F2468" s="189"/>
      <c r="G2468" s="190"/>
    </row>
    <row r="2469" spans="1:7" s="10" customFormat="1" ht="45">
      <c r="A2469" s="134"/>
      <c r="B2469" s="20" t="s">
        <v>353</v>
      </c>
      <c r="C2469" s="136"/>
      <c r="D2469" s="154"/>
      <c r="E2469" s="152"/>
      <c r="F2469" s="127"/>
      <c r="G2469" s="123"/>
    </row>
    <row r="2470" spans="1:7" s="10" customFormat="1" ht="17.45" customHeight="1">
      <c r="A2470" s="134">
        <v>4</v>
      </c>
      <c r="B2470" s="27" t="s">
        <v>56</v>
      </c>
      <c r="C2470" s="137" t="s">
        <v>88</v>
      </c>
      <c r="D2470" s="130" t="s">
        <v>22</v>
      </c>
      <c r="E2470" s="132">
        <v>5.0000000000000001E-4</v>
      </c>
      <c r="F2470" s="126">
        <v>5623.2213285241078</v>
      </c>
      <c r="G2470" s="122">
        <f t="shared" si="118"/>
        <v>2.8116106642620537</v>
      </c>
    </row>
    <row r="2471" spans="1:7" s="10" customFormat="1" ht="45">
      <c r="A2471" s="134"/>
      <c r="B2471" s="20" t="s">
        <v>89</v>
      </c>
      <c r="C2471" s="137"/>
      <c r="D2471" s="131"/>
      <c r="E2471" s="133"/>
      <c r="F2471" s="127"/>
      <c r="G2471" s="123"/>
    </row>
    <row r="2472" spans="1:7" s="10" customFormat="1" ht="30">
      <c r="A2472" s="134">
        <v>5</v>
      </c>
      <c r="B2472" s="20" t="s">
        <v>62</v>
      </c>
      <c r="C2472" s="43" t="s">
        <v>267</v>
      </c>
      <c r="D2472" s="130" t="s">
        <v>21</v>
      </c>
      <c r="E2472" s="142">
        <f>0.5/100</f>
        <v>5.0000000000000001E-3</v>
      </c>
      <c r="F2472" s="126">
        <v>3812.3845037354336</v>
      </c>
      <c r="G2472" s="122">
        <f t="shared" si="118"/>
        <v>19.061922518677168</v>
      </c>
    </row>
    <row r="2473" spans="1:7" s="10" customFormat="1" ht="15">
      <c r="A2473" s="134"/>
      <c r="B2473" s="76" t="s">
        <v>268</v>
      </c>
      <c r="C2473" s="43" t="s">
        <v>386</v>
      </c>
      <c r="D2473" s="141"/>
      <c r="E2473" s="143"/>
      <c r="F2473" s="189"/>
      <c r="G2473" s="190"/>
    </row>
    <row r="2474" spans="1:7" s="10" customFormat="1" ht="30">
      <c r="A2474" s="134"/>
      <c r="B2474" s="76" t="s">
        <v>23</v>
      </c>
      <c r="C2474" s="80" t="s">
        <v>63</v>
      </c>
      <c r="D2474" s="141"/>
      <c r="E2474" s="143"/>
      <c r="F2474" s="189"/>
      <c r="G2474" s="190"/>
    </row>
    <row r="2475" spans="1:7" s="10" customFormat="1" ht="45">
      <c r="A2475" s="134"/>
      <c r="B2475" s="20" t="s">
        <v>89</v>
      </c>
      <c r="C2475" s="80" t="s">
        <v>270</v>
      </c>
      <c r="D2475" s="131"/>
      <c r="E2475" s="144"/>
      <c r="F2475" s="127"/>
      <c r="G2475" s="123"/>
    </row>
    <row r="2476" spans="1:7" s="10" customFormat="1" ht="17.45" customHeight="1">
      <c r="A2476" s="134">
        <v>6</v>
      </c>
      <c r="B2476" s="27" t="s">
        <v>57</v>
      </c>
      <c r="C2476" s="137" t="s">
        <v>90</v>
      </c>
      <c r="D2476" s="130" t="s">
        <v>22</v>
      </c>
      <c r="E2476" s="145">
        <v>8.0000000000000002E-3</v>
      </c>
      <c r="F2476" s="126">
        <v>5201.6770975498011</v>
      </c>
      <c r="G2476" s="122">
        <f t="shared" si="118"/>
        <v>41.61341678039841</v>
      </c>
    </row>
    <row r="2477" spans="1:7" s="10" customFormat="1" ht="45">
      <c r="A2477" s="134"/>
      <c r="B2477" s="20" t="s">
        <v>91</v>
      </c>
      <c r="C2477" s="137"/>
      <c r="D2477" s="131"/>
      <c r="E2477" s="147"/>
      <c r="F2477" s="127"/>
      <c r="G2477" s="123"/>
    </row>
    <row r="2478" spans="1:7" s="10" customFormat="1" ht="30">
      <c r="A2478" s="134">
        <v>7</v>
      </c>
      <c r="B2478" s="20" t="s">
        <v>64</v>
      </c>
      <c r="C2478" s="43" t="s">
        <v>271</v>
      </c>
      <c r="D2478" s="130" t="s">
        <v>21</v>
      </c>
      <c r="E2478" s="142">
        <f>0.5/100</f>
        <v>5.0000000000000001E-3</v>
      </c>
      <c r="F2478" s="126">
        <v>3166.7669670134769</v>
      </c>
      <c r="G2478" s="122">
        <f t="shared" si="118"/>
        <v>15.833834835067385</v>
      </c>
    </row>
    <row r="2479" spans="1:7" s="10" customFormat="1" ht="15">
      <c r="A2479" s="134"/>
      <c r="B2479" s="76" t="s">
        <v>268</v>
      </c>
      <c r="C2479" s="43" t="s">
        <v>386</v>
      </c>
      <c r="D2479" s="141"/>
      <c r="E2479" s="143"/>
      <c r="F2479" s="189"/>
      <c r="G2479" s="190"/>
    </row>
    <row r="2480" spans="1:7" s="10" customFormat="1" ht="30">
      <c r="A2480" s="134"/>
      <c r="B2480" s="76" t="s">
        <v>23</v>
      </c>
      <c r="C2480" s="80" t="s">
        <v>63</v>
      </c>
      <c r="D2480" s="141"/>
      <c r="E2480" s="143"/>
      <c r="F2480" s="189"/>
      <c r="G2480" s="190"/>
    </row>
    <row r="2481" spans="1:7" s="10" customFormat="1" ht="45">
      <c r="A2481" s="134"/>
      <c r="B2481" s="20" t="s">
        <v>91</v>
      </c>
      <c r="C2481" s="80" t="s">
        <v>270</v>
      </c>
      <c r="D2481" s="131"/>
      <c r="E2481" s="144"/>
      <c r="F2481" s="127"/>
      <c r="G2481" s="123"/>
    </row>
    <row r="2482" spans="1:7" s="10" customFormat="1" ht="17.45" customHeight="1">
      <c r="A2482" s="134">
        <v>8</v>
      </c>
      <c r="B2482" s="27" t="s">
        <v>51</v>
      </c>
      <c r="C2482" s="137" t="s">
        <v>92</v>
      </c>
      <c r="D2482" s="130" t="s">
        <v>22</v>
      </c>
      <c r="E2482" s="145">
        <v>4.0000000000000001E-3</v>
      </c>
      <c r="F2482" s="126">
        <v>4351.0202362169975</v>
      </c>
      <c r="G2482" s="122">
        <f t="shared" si="118"/>
        <v>17.404080944867992</v>
      </c>
    </row>
    <row r="2483" spans="1:7" s="10" customFormat="1" ht="45">
      <c r="A2483" s="134"/>
      <c r="B2483" s="20" t="s">
        <v>87</v>
      </c>
      <c r="C2483" s="137"/>
      <c r="D2483" s="131"/>
      <c r="E2483" s="147"/>
      <c r="F2483" s="127"/>
      <c r="G2483" s="123"/>
    </row>
    <row r="2484" spans="1:7" s="10" customFormat="1" ht="30">
      <c r="A2484" s="134">
        <v>9</v>
      </c>
      <c r="B2484" s="20" t="s">
        <v>65</v>
      </c>
      <c r="C2484" s="43" t="s">
        <v>272</v>
      </c>
      <c r="D2484" s="130" t="s">
        <v>21</v>
      </c>
      <c r="E2484" s="142">
        <f>0.5/100</f>
        <v>5.0000000000000001E-3</v>
      </c>
      <c r="F2484" s="126">
        <v>1160.1738861401302</v>
      </c>
      <c r="G2484" s="122">
        <f t="shared" si="118"/>
        <v>5.8008694307006508</v>
      </c>
    </row>
    <row r="2485" spans="1:7" s="10" customFormat="1" ht="15">
      <c r="A2485" s="134"/>
      <c r="B2485" s="76" t="s">
        <v>268</v>
      </c>
      <c r="C2485" s="43" t="s">
        <v>386</v>
      </c>
      <c r="D2485" s="141"/>
      <c r="E2485" s="143"/>
      <c r="F2485" s="189"/>
      <c r="G2485" s="190"/>
    </row>
    <row r="2486" spans="1:7" s="10" customFormat="1" ht="30">
      <c r="A2486" s="134"/>
      <c r="B2486" s="76" t="s">
        <v>23</v>
      </c>
      <c r="C2486" s="80" t="s">
        <v>63</v>
      </c>
      <c r="D2486" s="141"/>
      <c r="E2486" s="143"/>
      <c r="F2486" s="189"/>
      <c r="G2486" s="190"/>
    </row>
    <row r="2487" spans="1:7" s="10" customFormat="1" ht="45">
      <c r="A2487" s="134"/>
      <c r="B2487" s="20" t="s">
        <v>87</v>
      </c>
      <c r="C2487" s="80" t="s">
        <v>270</v>
      </c>
      <c r="D2487" s="131"/>
      <c r="E2487" s="144"/>
      <c r="F2487" s="127"/>
      <c r="G2487" s="123"/>
    </row>
    <row r="2488" spans="1:7" s="10" customFormat="1" ht="30">
      <c r="A2488" s="19">
        <v>10</v>
      </c>
      <c r="B2488" s="27" t="s">
        <v>18</v>
      </c>
      <c r="C2488" s="23" t="s">
        <v>17</v>
      </c>
      <c r="D2488" s="28" t="s">
        <v>8</v>
      </c>
      <c r="E2488" s="31">
        <v>0.4</v>
      </c>
      <c r="F2488" s="75">
        <v>10.331521982137893</v>
      </c>
      <c r="G2488" s="84">
        <f t="shared" si="118"/>
        <v>4.1326087928551578</v>
      </c>
    </row>
    <row r="2489" spans="1:7" s="10" customFormat="1" ht="30">
      <c r="A2489" s="19">
        <v>11</v>
      </c>
      <c r="B2489" s="27" t="s">
        <v>66</v>
      </c>
      <c r="C2489" s="30" t="s">
        <v>93</v>
      </c>
      <c r="D2489" s="28" t="s">
        <v>8</v>
      </c>
      <c r="E2489" s="29">
        <v>1</v>
      </c>
      <c r="F2489" s="75">
        <v>10.331521982137893</v>
      </c>
      <c r="G2489" s="84">
        <f t="shared" si="118"/>
        <v>10.331521982137893</v>
      </c>
    </row>
    <row r="2490" spans="1:7" s="10" customFormat="1" ht="30">
      <c r="A2490" s="134">
        <v>12</v>
      </c>
      <c r="B2490" s="76" t="s">
        <v>96</v>
      </c>
      <c r="C2490" s="177" t="s">
        <v>95</v>
      </c>
      <c r="D2490" s="155" t="s">
        <v>41</v>
      </c>
      <c r="E2490" s="142">
        <v>0.1</v>
      </c>
      <c r="F2490" s="126">
        <v>810.80080809040089</v>
      </c>
      <c r="G2490" s="122">
        <f t="shared" si="118"/>
        <v>81.080080809040098</v>
      </c>
    </row>
    <row r="2491" spans="1:7" s="10" customFormat="1" ht="15">
      <c r="A2491" s="134"/>
      <c r="B2491" s="20" t="s">
        <v>19</v>
      </c>
      <c r="C2491" s="178"/>
      <c r="D2491" s="157"/>
      <c r="E2491" s="144"/>
      <c r="F2491" s="127"/>
      <c r="G2491" s="123"/>
    </row>
    <row r="2492" spans="1:7" s="10" customFormat="1" ht="30">
      <c r="A2492" s="134">
        <v>13</v>
      </c>
      <c r="B2492" s="76" t="s">
        <v>94</v>
      </c>
      <c r="C2492" s="177" t="s">
        <v>631</v>
      </c>
      <c r="D2492" s="155" t="s">
        <v>41</v>
      </c>
      <c r="E2492" s="142">
        <v>3.0000000000000001E-3</v>
      </c>
      <c r="F2492" s="126">
        <v>1003.4759148112105</v>
      </c>
      <c r="G2492" s="122">
        <f t="shared" si="118"/>
        <v>3.0104277444336316</v>
      </c>
    </row>
    <row r="2493" spans="1:7" s="10" customFormat="1" ht="15">
      <c r="A2493" s="134"/>
      <c r="B2493" s="20" t="s">
        <v>19</v>
      </c>
      <c r="C2493" s="178"/>
      <c r="D2493" s="157"/>
      <c r="E2493" s="144"/>
      <c r="F2493" s="127"/>
      <c r="G2493" s="123"/>
    </row>
    <row r="2494" spans="1:7" s="10" customFormat="1" ht="15" customHeight="1">
      <c r="A2494" s="134">
        <v>14</v>
      </c>
      <c r="B2494" s="135" t="s">
        <v>97</v>
      </c>
      <c r="C2494" s="136" t="s">
        <v>634</v>
      </c>
      <c r="D2494" s="153" t="s">
        <v>15</v>
      </c>
      <c r="E2494" s="142">
        <v>0.105</v>
      </c>
      <c r="F2494" s="126">
        <v>174.65799999999999</v>
      </c>
      <c r="G2494" s="122">
        <f t="shared" si="118"/>
        <v>18.339089999999999</v>
      </c>
    </row>
    <row r="2495" spans="1:7" s="10" customFormat="1" ht="15">
      <c r="A2495" s="134"/>
      <c r="B2495" s="135"/>
      <c r="C2495" s="136"/>
      <c r="D2495" s="158"/>
      <c r="E2495" s="143"/>
      <c r="F2495" s="189"/>
      <c r="G2495" s="190"/>
    </row>
    <row r="2496" spans="1:7" s="10" customFormat="1" ht="15">
      <c r="A2496" s="134"/>
      <c r="B2496" s="135"/>
      <c r="C2496" s="136"/>
      <c r="D2496" s="158"/>
      <c r="E2496" s="143"/>
      <c r="F2496" s="189"/>
      <c r="G2496" s="190"/>
    </row>
    <row r="2497" spans="1:7" s="10" customFormat="1" ht="15">
      <c r="A2497" s="134"/>
      <c r="B2497" s="135"/>
      <c r="C2497" s="136"/>
      <c r="D2497" s="154"/>
      <c r="E2497" s="144"/>
      <c r="F2497" s="127"/>
      <c r="G2497" s="123"/>
    </row>
    <row r="2498" spans="1:7" s="10" customFormat="1" ht="39.4" customHeight="1">
      <c r="A2498" s="19">
        <v>15</v>
      </c>
      <c r="B2498" s="27" t="s">
        <v>53</v>
      </c>
      <c r="C2498" s="23" t="s">
        <v>99</v>
      </c>
      <c r="D2498" s="24" t="s">
        <v>15</v>
      </c>
      <c r="E2498" s="35">
        <v>0.12</v>
      </c>
      <c r="F2498" s="75">
        <v>605.10231349231162</v>
      </c>
      <c r="G2498" s="84">
        <f t="shared" si="118"/>
        <v>72.612277619077389</v>
      </c>
    </row>
    <row r="2499" spans="1:7" s="10" customFormat="1" ht="39.4" customHeight="1">
      <c r="A2499" s="19">
        <v>16</v>
      </c>
      <c r="B2499" s="27" t="s">
        <v>54</v>
      </c>
      <c r="C2499" s="30" t="s">
        <v>625</v>
      </c>
      <c r="D2499" s="55" t="s">
        <v>129</v>
      </c>
      <c r="E2499" s="35">
        <v>0.2</v>
      </c>
      <c r="F2499" s="75">
        <v>15.485572423665412</v>
      </c>
      <c r="G2499" s="84">
        <f t="shared" si="118"/>
        <v>3.0971144847330825</v>
      </c>
    </row>
    <row r="2500" spans="1:7" s="10" customFormat="1" ht="38.1" customHeight="1">
      <c r="A2500" s="19">
        <v>17</v>
      </c>
      <c r="B2500" s="27" t="s">
        <v>20</v>
      </c>
      <c r="C2500" s="23" t="s">
        <v>354</v>
      </c>
      <c r="D2500" s="53" t="s">
        <v>8</v>
      </c>
      <c r="E2500" s="35">
        <v>0.2</v>
      </c>
      <c r="F2500" s="75">
        <v>42.31520544949165</v>
      </c>
      <c r="G2500" s="84">
        <f t="shared" si="118"/>
        <v>8.463041089898331</v>
      </c>
    </row>
    <row r="2501" spans="1:7" s="10" customFormat="1" ht="38.85" customHeight="1">
      <c r="A2501" s="38">
        <v>18</v>
      </c>
      <c r="B2501" s="37" t="s">
        <v>642</v>
      </c>
      <c r="C2501" s="30" t="s">
        <v>686</v>
      </c>
      <c r="D2501" s="28" t="s">
        <v>10</v>
      </c>
      <c r="E2501" s="39">
        <f>E2463*0.06*1.03*0.001</f>
        <v>1.4832000000000001E-3</v>
      </c>
      <c r="F2501" s="75">
        <v>259.09653885286059</v>
      </c>
      <c r="G2501" s="75">
        <f t="shared" si="118"/>
        <v>0.38429198642656281</v>
      </c>
    </row>
    <row r="2502" spans="1:7" s="10" customFormat="1" ht="21.2" customHeight="1">
      <c r="A2502" s="19"/>
      <c r="B2502" s="20"/>
      <c r="C2502" s="18" t="s">
        <v>67</v>
      </c>
      <c r="D2502" s="7"/>
      <c r="E2502" s="21"/>
      <c r="G2502" s="84"/>
    </row>
    <row r="2503" spans="1:7" s="10" customFormat="1" ht="45">
      <c r="A2503" s="19">
        <v>1</v>
      </c>
      <c r="B2503" s="20" t="s">
        <v>301</v>
      </c>
      <c r="C2503" s="61" t="s">
        <v>333</v>
      </c>
      <c r="D2503" s="67" t="s">
        <v>24</v>
      </c>
      <c r="E2503" s="79">
        <v>2</v>
      </c>
      <c r="F2503" s="75">
        <v>2.0303182863259295</v>
      </c>
      <c r="G2503" s="84">
        <f>F2503*E2503</f>
        <v>4.060636572651859</v>
      </c>
    </row>
    <row r="2504" spans="1:7" s="10" customFormat="1" ht="30">
      <c r="A2504" s="134">
        <v>2</v>
      </c>
      <c r="B2504" s="20" t="s">
        <v>335</v>
      </c>
      <c r="C2504" s="176" t="s">
        <v>343</v>
      </c>
      <c r="D2504" s="130" t="s">
        <v>9</v>
      </c>
      <c r="E2504" s="148">
        <v>2</v>
      </c>
      <c r="F2504" s="126">
        <v>0.40538081226316303</v>
      </c>
      <c r="G2504" s="122">
        <f>F2504*E2504</f>
        <v>0.81076162452632605</v>
      </c>
    </row>
    <row r="2505" spans="1:7" s="10" customFormat="1" ht="30">
      <c r="A2505" s="134"/>
      <c r="B2505" s="20" t="s">
        <v>239</v>
      </c>
      <c r="C2505" s="176"/>
      <c r="D2505" s="131"/>
      <c r="E2505" s="149"/>
      <c r="F2505" s="127"/>
      <c r="G2505" s="123"/>
    </row>
    <row r="2506" spans="1:7" s="10" customFormat="1" ht="30">
      <c r="A2506" s="28">
        <v>3</v>
      </c>
      <c r="B2506" s="20" t="s">
        <v>71</v>
      </c>
      <c r="C2506" s="43" t="s">
        <v>182</v>
      </c>
      <c r="D2506" s="28" t="s">
        <v>9</v>
      </c>
      <c r="E2506" s="31">
        <v>2.5</v>
      </c>
      <c r="F2506" s="75">
        <v>2.9968107406156039</v>
      </c>
      <c r="G2506" s="84">
        <f>F2506*E2506</f>
        <v>7.49202685153901</v>
      </c>
    </row>
    <row r="2507" spans="1:7" s="10" customFormat="1" ht="30">
      <c r="A2507" s="28">
        <v>4</v>
      </c>
      <c r="B2507" s="20" t="s">
        <v>183</v>
      </c>
      <c r="C2507" s="43" t="s">
        <v>568</v>
      </c>
      <c r="D2507" s="28" t="s">
        <v>9</v>
      </c>
      <c r="E2507" s="29">
        <v>8</v>
      </c>
      <c r="F2507" s="75">
        <v>1.2300137036998333</v>
      </c>
      <c r="G2507" s="84">
        <f t="shared" ref="G2507:G2519" si="119">F2507*E2507</f>
        <v>9.8401096295986665</v>
      </c>
    </row>
    <row r="2508" spans="1:7" s="10" customFormat="1" ht="30">
      <c r="A2508" s="28">
        <v>5</v>
      </c>
      <c r="B2508" s="20" t="s">
        <v>74</v>
      </c>
      <c r="C2508" s="43" t="s">
        <v>73</v>
      </c>
      <c r="D2508" s="28" t="s">
        <v>7</v>
      </c>
      <c r="E2508" s="45">
        <v>1</v>
      </c>
      <c r="F2508" s="75">
        <v>39.475696836194516</v>
      </c>
      <c r="G2508" s="84">
        <f t="shared" si="119"/>
        <v>39.475696836194516</v>
      </c>
    </row>
    <row r="2509" spans="1:7" s="10" customFormat="1" ht="30">
      <c r="A2509" s="28">
        <v>6</v>
      </c>
      <c r="B2509" s="20" t="s">
        <v>75</v>
      </c>
      <c r="C2509" s="23" t="s">
        <v>188</v>
      </c>
      <c r="D2509" s="38" t="s">
        <v>7</v>
      </c>
      <c r="E2509" s="41">
        <v>2</v>
      </c>
      <c r="F2509" s="75">
        <v>8.9514780835447958</v>
      </c>
      <c r="G2509" s="84">
        <f t="shared" si="119"/>
        <v>17.902956167089592</v>
      </c>
    </row>
    <row r="2510" spans="1:7" s="10" customFormat="1" ht="30">
      <c r="A2510" s="28">
        <v>7</v>
      </c>
      <c r="B2510" s="27" t="s">
        <v>76</v>
      </c>
      <c r="C2510" s="23" t="s">
        <v>569</v>
      </c>
      <c r="D2510" s="24" t="s">
        <v>59</v>
      </c>
      <c r="E2510" s="38">
        <v>0.3</v>
      </c>
      <c r="F2510" s="75">
        <v>189.82181551157734</v>
      </c>
      <c r="G2510" s="84">
        <f t="shared" si="119"/>
        <v>56.946544653473204</v>
      </c>
    </row>
    <row r="2511" spans="1:7" s="10" customFormat="1" ht="30">
      <c r="A2511" s="28">
        <v>8</v>
      </c>
      <c r="B2511" s="27" t="s">
        <v>36</v>
      </c>
      <c r="C2511" s="43" t="s">
        <v>387</v>
      </c>
      <c r="D2511" s="28" t="s">
        <v>10</v>
      </c>
      <c r="E2511" s="38">
        <v>1E-3</v>
      </c>
      <c r="F2511" s="75">
        <v>2034.3570358160491</v>
      </c>
      <c r="G2511" s="84">
        <f t="shared" si="119"/>
        <v>2.0343570358160492</v>
      </c>
    </row>
    <row r="2512" spans="1:7" s="10" customFormat="1" ht="30">
      <c r="A2512" s="28">
        <v>9</v>
      </c>
      <c r="B2512" s="27" t="s">
        <v>76</v>
      </c>
      <c r="C2512" s="43" t="s">
        <v>575</v>
      </c>
      <c r="D2512" s="24" t="s">
        <v>59</v>
      </c>
      <c r="E2512" s="29">
        <v>0.2</v>
      </c>
      <c r="F2512" s="75">
        <v>54.30084846993136</v>
      </c>
      <c r="G2512" s="84">
        <f t="shared" si="119"/>
        <v>10.860169693986272</v>
      </c>
    </row>
    <row r="2513" spans="1:7" s="10" customFormat="1" ht="52.35" customHeight="1">
      <c r="A2513" s="28">
        <v>10</v>
      </c>
      <c r="B2513" s="20" t="s">
        <v>358</v>
      </c>
      <c r="C2513" s="86" t="s">
        <v>359</v>
      </c>
      <c r="D2513" s="28" t="s">
        <v>9</v>
      </c>
      <c r="E2513" s="38">
        <v>2</v>
      </c>
      <c r="F2513" s="75">
        <v>0.74991049845573166</v>
      </c>
      <c r="G2513" s="84">
        <f t="shared" si="119"/>
        <v>1.4998209969114633</v>
      </c>
    </row>
    <row r="2514" spans="1:7" s="10" customFormat="1" ht="32.25">
      <c r="A2514" s="28">
        <v>11</v>
      </c>
      <c r="B2514" s="27" t="s">
        <v>12</v>
      </c>
      <c r="C2514" s="87" t="s">
        <v>360</v>
      </c>
      <c r="D2514" s="28" t="s">
        <v>9</v>
      </c>
      <c r="E2514" s="31">
        <v>2.4</v>
      </c>
      <c r="F2514" s="75">
        <v>0.14730539895831085</v>
      </c>
      <c r="G2514" s="84">
        <f t="shared" si="119"/>
        <v>0.35353295749994601</v>
      </c>
    </row>
    <row r="2515" spans="1:7" s="10" customFormat="1" ht="45">
      <c r="A2515" s="28">
        <v>12</v>
      </c>
      <c r="B2515" s="27" t="s">
        <v>12</v>
      </c>
      <c r="C2515" s="43" t="s">
        <v>120</v>
      </c>
      <c r="D2515" s="28" t="s">
        <v>26</v>
      </c>
      <c r="E2515" s="29">
        <v>6</v>
      </c>
      <c r="F2515" s="75">
        <v>0.22095809843746625</v>
      </c>
      <c r="G2515" s="84">
        <f t="shared" si="119"/>
        <v>1.3257485906247974</v>
      </c>
    </row>
    <row r="2516" spans="1:7" s="10" customFormat="1" ht="45">
      <c r="A2516" s="28">
        <v>13</v>
      </c>
      <c r="B2516" s="20" t="s">
        <v>77</v>
      </c>
      <c r="C2516" s="46" t="s">
        <v>211</v>
      </c>
      <c r="D2516" s="24" t="s">
        <v>10</v>
      </c>
      <c r="E2516" s="47">
        <v>4.7999999999999996E-3</v>
      </c>
      <c r="F2516" s="75">
        <v>880.63073143589986</v>
      </c>
      <c r="G2516" s="84">
        <f t="shared" si="119"/>
        <v>4.2270275108923192</v>
      </c>
    </row>
    <row r="2517" spans="1:7" s="10" customFormat="1" ht="53.65" customHeight="1">
      <c r="A2517" s="28">
        <v>14</v>
      </c>
      <c r="B2517" s="20" t="s">
        <v>27</v>
      </c>
      <c r="C2517" s="48" t="s">
        <v>262</v>
      </c>
      <c r="D2517" s="28" t="s">
        <v>15</v>
      </c>
      <c r="E2517" s="77">
        <f>0.26/100</f>
        <v>2.5999999999999999E-3</v>
      </c>
      <c r="F2517" s="75">
        <v>98.82582576911561</v>
      </c>
      <c r="G2517" s="84">
        <f t="shared" si="119"/>
        <v>0.25694714699970056</v>
      </c>
    </row>
    <row r="2518" spans="1:7" s="10" customFormat="1" ht="38.85" customHeight="1">
      <c r="A2518" s="28">
        <v>15</v>
      </c>
      <c r="B2518" s="27" t="s">
        <v>78</v>
      </c>
      <c r="C2518" s="43" t="s">
        <v>388</v>
      </c>
      <c r="D2518" s="28" t="s">
        <v>26</v>
      </c>
      <c r="E2518" s="29">
        <v>1</v>
      </c>
      <c r="F2518" s="75">
        <v>0.83764251309480542</v>
      </c>
      <c r="G2518" s="84">
        <f t="shared" si="119"/>
        <v>0.83764251309480542</v>
      </c>
    </row>
    <row r="2519" spans="1:7" s="10" customFormat="1" ht="39.4" customHeight="1">
      <c r="A2519" s="28">
        <v>16</v>
      </c>
      <c r="B2519" s="20" t="s">
        <v>80</v>
      </c>
      <c r="C2519" s="43" t="s">
        <v>570</v>
      </c>
      <c r="D2519" s="28" t="s">
        <v>11</v>
      </c>
      <c r="E2519" s="77">
        <v>1.0500000000000001E-2</v>
      </c>
      <c r="F2519" s="75">
        <v>98.722664654833792</v>
      </c>
      <c r="G2519" s="84">
        <f t="shared" si="119"/>
        <v>1.0365879788757548</v>
      </c>
    </row>
    <row r="2520" spans="1:7" s="10" customFormat="1" ht="15">
      <c r="A2520" s="93"/>
      <c r="B2520" s="51"/>
      <c r="C2520" s="18" t="s">
        <v>195</v>
      </c>
      <c r="D2520" s="93"/>
      <c r="E2520" s="93"/>
      <c r="F2520" s="75"/>
      <c r="G2520" s="84"/>
    </row>
    <row r="2521" spans="1:7" s="10" customFormat="1" ht="40.15" customHeight="1">
      <c r="A2521" s="38">
        <v>1</v>
      </c>
      <c r="B2521" s="27" t="s">
        <v>20</v>
      </c>
      <c r="C2521" s="23" t="s">
        <v>32</v>
      </c>
      <c r="D2521" s="53" t="s">
        <v>8</v>
      </c>
      <c r="E2521" s="35">
        <v>0.3</v>
      </c>
      <c r="F2521" s="75">
        <v>40.437061612773178</v>
      </c>
      <c r="G2521" s="84">
        <v>12.131118483831953</v>
      </c>
    </row>
    <row r="2522" spans="1:7" s="10" customFormat="1" ht="37.35" customHeight="1">
      <c r="A2522" s="38">
        <v>2</v>
      </c>
      <c r="B2522" s="27" t="s">
        <v>35</v>
      </c>
      <c r="C2522" s="46" t="s">
        <v>81</v>
      </c>
      <c r="D2522" s="53" t="s">
        <v>8</v>
      </c>
      <c r="E2522" s="35">
        <v>0.8</v>
      </c>
      <c r="F2522" s="75">
        <v>53.105241403184841</v>
      </c>
      <c r="G2522" s="84">
        <v>42.484193122547879</v>
      </c>
    </row>
    <row r="2523" spans="1:7" s="10" customFormat="1" ht="38.85" customHeight="1">
      <c r="A2523" s="38">
        <v>3</v>
      </c>
      <c r="B2523" s="20" t="s">
        <v>12</v>
      </c>
      <c r="C2523" s="23" t="s">
        <v>82</v>
      </c>
      <c r="D2523" s="53" t="s">
        <v>7</v>
      </c>
      <c r="E2523" s="41">
        <v>1</v>
      </c>
      <c r="F2523" s="75">
        <v>41.24551170832703</v>
      </c>
      <c r="G2523" s="84">
        <v>41.24551170832703</v>
      </c>
    </row>
    <row r="2524" spans="1:7" s="10" customFormat="1" ht="54.4" customHeight="1">
      <c r="A2524" s="38">
        <v>4</v>
      </c>
      <c r="B2524" s="20" t="s">
        <v>12</v>
      </c>
      <c r="C2524" s="61" t="s">
        <v>196</v>
      </c>
      <c r="D2524" s="53" t="s">
        <v>7</v>
      </c>
      <c r="E2524" s="41">
        <v>1</v>
      </c>
      <c r="F2524" s="75">
        <v>28.238444980308188</v>
      </c>
      <c r="G2524" s="84">
        <v>28.238444980308188</v>
      </c>
    </row>
    <row r="2525" spans="1:7" s="10" customFormat="1" ht="53.1" customHeight="1">
      <c r="A2525" s="38">
        <v>5</v>
      </c>
      <c r="B2525" s="20" t="s">
        <v>12</v>
      </c>
      <c r="C2525" s="61" t="s">
        <v>197</v>
      </c>
      <c r="D2525" s="53" t="s">
        <v>7</v>
      </c>
      <c r="E2525" s="41">
        <v>1</v>
      </c>
      <c r="F2525" s="75">
        <v>29.461079791662169</v>
      </c>
      <c r="G2525" s="84">
        <v>29.461079791662169</v>
      </c>
    </row>
    <row r="2526" spans="1:7" s="10" customFormat="1" ht="37.35" customHeight="1">
      <c r="A2526" s="38">
        <v>6</v>
      </c>
      <c r="B2526" s="20" t="s">
        <v>12</v>
      </c>
      <c r="C2526" s="61" t="s">
        <v>198</v>
      </c>
      <c r="D2526" s="53" t="s">
        <v>7</v>
      </c>
      <c r="E2526" s="41">
        <v>1</v>
      </c>
      <c r="F2526" s="75">
        <v>121.11449902352317</v>
      </c>
      <c r="G2526" s="84">
        <v>121.11449902352317</v>
      </c>
    </row>
    <row r="2527" spans="1:7" s="10" customFormat="1" ht="27.2" customHeight="1">
      <c r="A2527" s="38">
        <v>7</v>
      </c>
      <c r="B2527" s="27" t="s">
        <v>30</v>
      </c>
      <c r="C2527" s="46" t="s">
        <v>157</v>
      </c>
      <c r="D2527" s="38" t="s">
        <v>10</v>
      </c>
      <c r="E2527" s="47">
        <v>1.72E-2</v>
      </c>
      <c r="F2527" s="75">
        <v>812.96067289764358</v>
      </c>
      <c r="G2527" s="84">
        <v>13.98292357383947</v>
      </c>
    </row>
    <row r="2528" spans="1:7" s="10" customFormat="1" ht="30">
      <c r="A2528" s="38">
        <v>8</v>
      </c>
      <c r="B2528" s="62" t="s">
        <v>158</v>
      </c>
      <c r="C2528" s="23" t="s">
        <v>33</v>
      </c>
      <c r="D2528" s="38" t="s">
        <v>10</v>
      </c>
      <c r="E2528" s="47">
        <v>2.3199999999999998E-2</v>
      </c>
      <c r="F2528" s="75">
        <v>810.17969427070966</v>
      </c>
      <c r="G2528" s="84">
        <v>18.796168907080464</v>
      </c>
    </row>
    <row r="2529" spans="1:7" s="10" customFormat="1" ht="30">
      <c r="A2529" s="38">
        <v>9</v>
      </c>
      <c r="B2529" s="20" t="s">
        <v>29</v>
      </c>
      <c r="C2529" s="61" t="s">
        <v>34</v>
      </c>
      <c r="D2529" s="24" t="s">
        <v>15</v>
      </c>
      <c r="E2529" s="64">
        <f>0.1/100</f>
        <v>1E-3</v>
      </c>
      <c r="F2529" s="75">
        <v>191.96304976186704</v>
      </c>
      <c r="G2529" s="84">
        <v>0.19196304976186704</v>
      </c>
    </row>
    <row r="2530" spans="1:7" s="10" customFormat="1" ht="30">
      <c r="A2530" s="38">
        <v>10</v>
      </c>
      <c r="B2530" s="58" t="s">
        <v>159</v>
      </c>
      <c r="C2530" s="46" t="s">
        <v>44</v>
      </c>
      <c r="D2530" s="38" t="s">
        <v>10</v>
      </c>
      <c r="E2530" s="47">
        <v>4.0399999999999998E-2</v>
      </c>
      <c r="F2530" s="75">
        <v>8.4005156213570373</v>
      </c>
      <c r="G2530" s="84">
        <v>0.3393808311028243</v>
      </c>
    </row>
    <row r="2531" spans="1:7" s="10" customFormat="1" ht="18">
      <c r="A2531" s="16"/>
      <c r="B2531" s="17"/>
      <c r="C2531" s="18" t="s">
        <v>389</v>
      </c>
      <c r="D2531" s="16"/>
      <c r="E2531" s="16"/>
      <c r="F2531" s="26"/>
      <c r="G2531" s="26"/>
    </row>
    <row r="2532" spans="1:7" s="10" customFormat="1" ht="15">
      <c r="A2532" s="19"/>
      <c r="B2532" s="20"/>
      <c r="C2532" s="18" t="s">
        <v>60</v>
      </c>
      <c r="D2532" s="7"/>
      <c r="E2532" s="21"/>
      <c r="F2532" s="26"/>
      <c r="G2532" s="26"/>
    </row>
    <row r="2533" spans="1:7" s="10" customFormat="1" ht="45">
      <c r="A2533" s="19">
        <v>1</v>
      </c>
      <c r="B2533" s="20" t="s">
        <v>49</v>
      </c>
      <c r="C2533" s="23" t="s">
        <v>85</v>
      </c>
      <c r="D2533" s="24" t="s">
        <v>61</v>
      </c>
      <c r="E2533" s="25">
        <v>70</v>
      </c>
      <c r="F2533" s="75">
        <v>0.42932480293630632</v>
      </c>
      <c r="G2533" s="84">
        <f>F2533*E2533</f>
        <v>30.052736205541443</v>
      </c>
    </row>
    <row r="2534" spans="1:7" s="10" customFormat="1" ht="17.45" customHeight="1">
      <c r="A2534" s="134">
        <v>2</v>
      </c>
      <c r="B2534" s="20" t="s">
        <v>50</v>
      </c>
      <c r="C2534" s="137" t="s">
        <v>86</v>
      </c>
      <c r="D2534" s="130" t="s">
        <v>22</v>
      </c>
      <c r="E2534" s="138">
        <v>3.3999999999999998E-3</v>
      </c>
      <c r="F2534" s="126">
        <v>6042.7442181855604</v>
      </c>
      <c r="G2534" s="122">
        <f t="shared" ref="G2534:G2555" si="120">F2534*E2534</f>
        <v>20.545330341830905</v>
      </c>
    </row>
    <row r="2535" spans="1:7" s="10" customFormat="1" ht="15">
      <c r="A2535" s="134"/>
      <c r="B2535" s="27" t="s">
        <v>51</v>
      </c>
      <c r="C2535" s="137"/>
      <c r="D2535" s="141"/>
      <c r="E2535" s="139"/>
      <c r="F2535" s="189"/>
      <c r="G2535" s="190"/>
    </row>
    <row r="2536" spans="1:7" s="10" customFormat="1" ht="45">
      <c r="A2536" s="134"/>
      <c r="B2536" s="20" t="s">
        <v>87</v>
      </c>
      <c r="C2536" s="137"/>
      <c r="D2536" s="131"/>
      <c r="E2536" s="140"/>
      <c r="F2536" s="127"/>
      <c r="G2536" s="123"/>
    </row>
    <row r="2537" spans="1:7" s="10" customFormat="1" ht="17.45" customHeight="1">
      <c r="A2537" s="134">
        <v>3</v>
      </c>
      <c r="B2537" s="27" t="s">
        <v>56</v>
      </c>
      <c r="C2537" s="137" t="s">
        <v>88</v>
      </c>
      <c r="D2537" s="130" t="s">
        <v>22</v>
      </c>
      <c r="E2537" s="145">
        <v>1E-3</v>
      </c>
      <c r="F2537" s="126">
        <v>5623.2213285241078</v>
      </c>
      <c r="G2537" s="122">
        <f t="shared" si="120"/>
        <v>5.6232213285241075</v>
      </c>
    </row>
    <row r="2538" spans="1:7" s="10" customFormat="1" ht="45">
      <c r="A2538" s="134"/>
      <c r="B2538" s="20" t="s">
        <v>89</v>
      </c>
      <c r="C2538" s="137"/>
      <c r="D2538" s="131"/>
      <c r="E2538" s="147"/>
      <c r="F2538" s="127"/>
      <c r="G2538" s="123"/>
    </row>
    <row r="2539" spans="1:7" s="10" customFormat="1" ht="17.45" customHeight="1">
      <c r="A2539" s="134">
        <v>4</v>
      </c>
      <c r="B2539" s="27" t="s">
        <v>57</v>
      </c>
      <c r="C2539" s="137" t="s">
        <v>90</v>
      </c>
      <c r="D2539" s="130" t="s">
        <v>22</v>
      </c>
      <c r="E2539" s="132">
        <v>1.2699999999999999E-2</v>
      </c>
      <c r="F2539" s="126">
        <v>5955.6839307013724</v>
      </c>
      <c r="G2539" s="122">
        <f t="shared" si="120"/>
        <v>75.637185919907424</v>
      </c>
    </row>
    <row r="2540" spans="1:7" s="10" customFormat="1" ht="15">
      <c r="A2540" s="134"/>
      <c r="B2540" s="20" t="s">
        <v>64</v>
      </c>
      <c r="C2540" s="137"/>
      <c r="D2540" s="141"/>
      <c r="E2540" s="161"/>
      <c r="F2540" s="189"/>
      <c r="G2540" s="190"/>
    </row>
    <row r="2541" spans="1:7" s="10" customFormat="1" ht="45">
      <c r="A2541" s="134"/>
      <c r="B2541" s="20" t="s">
        <v>91</v>
      </c>
      <c r="C2541" s="137"/>
      <c r="D2541" s="131"/>
      <c r="E2541" s="133"/>
      <c r="F2541" s="127"/>
      <c r="G2541" s="123"/>
    </row>
    <row r="2542" spans="1:7" s="10" customFormat="1" ht="17.45" customHeight="1">
      <c r="A2542" s="134">
        <v>5</v>
      </c>
      <c r="B2542" s="27" t="s">
        <v>51</v>
      </c>
      <c r="C2542" s="137" t="s">
        <v>92</v>
      </c>
      <c r="D2542" s="130" t="s">
        <v>22</v>
      </c>
      <c r="E2542" s="132">
        <v>7.4999999999999997E-3</v>
      </c>
      <c r="F2542" s="126">
        <v>4528.6173960134092</v>
      </c>
      <c r="G2542" s="122">
        <f t="shared" si="120"/>
        <v>33.964630470100566</v>
      </c>
    </row>
    <row r="2543" spans="1:7" s="10" customFormat="1" ht="15">
      <c r="A2543" s="134"/>
      <c r="B2543" s="20" t="s">
        <v>65</v>
      </c>
      <c r="C2543" s="137"/>
      <c r="D2543" s="141"/>
      <c r="E2543" s="161"/>
      <c r="F2543" s="189"/>
      <c r="G2543" s="190"/>
    </row>
    <row r="2544" spans="1:7" s="10" customFormat="1" ht="45">
      <c r="A2544" s="134"/>
      <c r="B2544" s="20" t="s">
        <v>87</v>
      </c>
      <c r="C2544" s="137"/>
      <c r="D2544" s="131"/>
      <c r="E2544" s="133"/>
      <c r="F2544" s="127"/>
      <c r="G2544" s="123"/>
    </row>
    <row r="2545" spans="1:7" s="10" customFormat="1" ht="30">
      <c r="A2545" s="19">
        <v>6</v>
      </c>
      <c r="B2545" s="27" t="s">
        <v>18</v>
      </c>
      <c r="C2545" s="23" t="s">
        <v>17</v>
      </c>
      <c r="D2545" s="28" t="s">
        <v>8</v>
      </c>
      <c r="E2545" s="29">
        <v>2</v>
      </c>
      <c r="F2545" s="75">
        <v>10.331521982137893</v>
      </c>
      <c r="G2545" s="84">
        <f t="shared" si="120"/>
        <v>20.663043964275786</v>
      </c>
    </row>
    <row r="2546" spans="1:7" s="10" customFormat="1" ht="30">
      <c r="A2546" s="19">
        <v>7</v>
      </c>
      <c r="B2546" s="27" t="s">
        <v>66</v>
      </c>
      <c r="C2546" s="30" t="s">
        <v>93</v>
      </c>
      <c r="D2546" s="28" t="s">
        <v>8</v>
      </c>
      <c r="E2546" s="31">
        <v>5.8</v>
      </c>
      <c r="F2546" s="75">
        <v>10.331521982137893</v>
      </c>
      <c r="G2546" s="84">
        <f t="shared" si="120"/>
        <v>59.922827496399776</v>
      </c>
    </row>
    <row r="2547" spans="1:7" s="10" customFormat="1" ht="30">
      <c r="A2547" s="134">
        <v>8</v>
      </c>
      <c r="B2547" s="76" t="s">
        <v>94</v>
      </c>
      <c r="C2547" s="137" t="s">
        <v>95</v>
      </c>
      <c r="D2547" s="155" t="s">
        <v>41</v>
      </c>
      <c r="E2547" s="142">
        <v>0.115</v>
      </c>
      <c r="F2547" s="126">
        <v>816.58106129202531</v>
      </c>
      <c r="G2547" s="122">
        <f t="shared" si="120"/>
        <v>93.90682204858291</v>
      </c>
    </row>
    <row r="2548" spans="1:7" s="10" customFormat="1" ht="30">
      <c r="A2548" s="134"/>
      <c r="B2548" s="20" t="s">
        <v>96</v>
      </c>
      <c r="C2548" s="137"/>
      <c r="D2548" s="156"/>
      <c r="E2548" s="143"/>
      <c r="F2548" s="189"/>
      <c r="G2548" s="190"/>
    </row>
    <row r="2549" spans="1:7" s="10" customFormat="1" ht="15">
      <c r="A2549" s="134"/>
      <c r="B2549" s="20" t="s">
        <v>19</v>
      </c>
      <c r="C2549" s="137"/>
      <c r="D2549" s="157"/>
      <c r="E2549" s="144"/>
      <c r="F2549" s="127"/>
      <c r="G2549" s="123"/>
    </row>
    <row r="2550" spans="1:7" s="10" customFormat="1" ht="15" customHeight="1">
      <c r="A2550" s="134">
        <v>9</v>
      </c>
      <c r="B2550" s="135" t="s">
        <v>97</v>
      </c>
      <c r="C2550" s="136" t="s">
        <v>634</v>
      </c>
      <c r="D2550" s="153" t="s">
        <v>15</v>
      </c>
      <c r="E2550" s="150">
        <v>0.27</v>
      </c>
      <c r="F2550" s="126">
        <v>174.67016668814387</v>
      </c>
      <c r="G2550" s="122">
        <f t="shared" si="120"/>
        <v>47.160945005798844</v>
      </c>
    </row>
    <row r="2551" spans="1:7" s="10" customFormat="1" ht="15">
      <c r="A2551" s="134"/>
      <c r="B2551" s="135"/>
      <c r="C2551" s="136"/>
      <c r="D2551" s="158"/>
      <c r="E2551" s="151"/>
      <c r="F2551" s="189"/>
      <c r="G2551" s="190"/>
    </row>
    <row r="2552" spans="1:7" s="10" customFormat="1" ht="15">
      <c r="A2552" s="134"/>
      <c r="B2552" s="135"/>
      <c r="C2552" s="136"/>
      <c r="D2552" s="158"/>
      <c r="E2552" s="151"/>
      <c r="F2552" s="189"/>
      <c r="G2552" s="190"/>
    </row>
    <row r="2553" spans="1:7" s="10" customFormat="1" ht="15">
      <c r="A2553" s="134"/>
      <c r="B2553" s="135"/>
      <c r="C2553" s="136"/>
      <c r="D2553" s="154"/>
      <c r="E2553" s="152"/>
      <c r="F2553" s="127"/>
      <c r="G2553" s="123"/>
    </row>
    <row r="2554" spans="1:7" s="10" customFormat="1" ht="30">
      <c r="A2554" s="19">
        <v>10</v>
      </c>
      <c r="B2554" s="27" t="s">
        <v>53</v>
      </c>
      <c r="C2554" s="23" t="s">
        <v>99</v>
      </c>
      <c r="D2554" s="24" t="s">
        <v>15</v>
      </c>
      <c r="E2554" s="35">
        <v>0.34</v>
      </c>
      <c r="F2554" s="75">
        <v>605.10231349231162</v>
      </c>
      <c r="G2554" s="84">
        <f t="shared" si="120"/>
        <v>205.73478658738597</v>
      </c>
    </row>
    <row r="2555" spans="1:7" s="10" customFormat="1" ht="30">
      <c r="A2555" s="38">
        <v>11</v>
      </c>
      <c r="B2555" s="37" t="s">
        <v>642</v>
      </c>
      <c r="C2555" s="30" t="s">
        <v>687</v>
      </c>
      <c r="D2555" s="28" t="s">
        <v>10</v>
      </c>
      <c r="E2555" s="39">
        <f>E2533*0.06*1.03*0.001</f>
        <v>4.3260000000000009E-3</v>
      </c>
      <c r="F2555" s="75">
        <v>259.09653885286059</v>
      </c>
      <c r="G2555" s="75">
        <f t="shared" si="120"/>
        <v>1.1208516270774751</v>
      </c>
    </row>
    <row r="2556" spans="1:7" s="10" customFormat="1" ht="15">
      <c r="A2556" s="19"/>
      <c r="B2556" s="20"/>
      <c r="C2556" s="18" t="s">
        <v>67</v>
      </c>
      <c r="D2556" s="7"/>
      <c r="E2556" s="21"/>
      <c r="F2556" s="75"/>
      <c r="G2556" s="84"/>
    </row>
    <row r="2557" spans="1:7" s="10" customFormat="1" ht="45">
      <c r="A2557" s="19">
        <v>1</v>
      </c>
      <c r="B2557" s="20" t="s">
        <v>301</v>
      </c>
      <c r="C2557" s="61" t="s">
        <v>333</v>
      </c>
      <c r="D2557" s="67" t="s">
        <v>24</v>
      </c>
      <c r="E2557" s="79">
        <v>2</v>
      </c>
      <c r="F2557" s="75">
        <v>2.0303182863259295</v>
      </c>
      <c r="G2557" s="84">
        <f>F2557*E2557</f>
        <v>4.060636572651859</v>
      </c>
    </row>
    <row r="2558" spans="1:7" s="10" customFormat="1" ht="30">
      <c r="A2558" s="134">
        <v>2</v>
      </c>
      <c r="B2558" s="20" t="s">
        <v>335</v>
      </c>
      <c r="C2558" s="176" t="s">
        <v>343</v>
      </c>
      <c r="D2558" s="130" t="s">
        <v>9</v>
      </c>
      <c r="E2558" s="148">
        <v>2</v>
      </c>
      <c r="F2558" s="126">
        <v>0.40538081226316303</v>
      </c>
      <c r="G2558" s="122">
        <f t="shared" ref="G2558:G2573" si="121">F2558*E2558</f>
        <v>0.81076162452632605</v>
      </c>
    </row>
    <row r="2559" spans="1:7" s="10" customFormat="1" ht="30">
      <c r="A2559" s="134"/>
      <c r="B2559" s="20" t="s">
        <v>239</v>
      </c>
      <c r="C2559" s="176"/>
      <c r="D2559" s="131"/>
      <c r="E2559" s="149"/>
      <c r="F2559" s="127"/>
      <c r="G2559" s="123"/>
    </row>
    <row r="2560" spans="1:7" s="10" customFormat="1" ht="30">
      <c r="A2560" s="28">
        <v>3</v>
      </c>
      <c r="B2560" s="20" t="s">
        <v>71</v>
      </c>
      <c r="C2560" s="43" t="s">
        <v>182</v>
      </c>
      <c r="D2560" s="28" t="s">
        <v>9</v>
      </c>
      <c r="E2560" s="29">
        <v>1</v>
      </c>
      <c r="F2560" s="75">
        <v>2.9968107406156039</v>
      </c>
      <c r="G2560" s="84">
        <f t="shared" si="121"/>
        <v>2.9968107406156039</v>
      </c>
    </row>
    <row r="2561" spans="1:7" s="10" customFormat="1" ht="30">
      <c r="A2561" s="28">
        <v>4</v>
      </c>
      <c r="B2561" s="20" t="s">
        <v>183</v>
      </c>
      <c r="C2561" s="43" t="s">
        <v>568</v>
      </c>
      <c r="D2561" s="28" t="s">
        <v>9</v>
      </c>
      <c r="E2561" s="29">
        <v>36</v>
      </c>
      <c r="F2561" s="75">
        <v>1.2300137036998333</v>
      </c>
      <c r="G2561" s="84">
        <f t="shared" si="121"/>
        <v>44.280493333194002</v>
      </c>
    </row>
    <row r="2562" spans="1:7" s="10" customFormat="1" ht="30">
      <c r="A2562" s="28">
        <v>5</v>
      </c>
      <c r="B2562" s="20" t="s">
        <v>74</v>
      </c>
      <c r="C2562" s="43" t="s">
        <v>73</v>
      </c>
      <c r="D2562" s="28" t="s">
        <v>7</v>
      </c>
      <c r="E2562" s="45">
        <v>1</v>
      </c>
      <c r="F2562" s="75">
        <v>39.475696836194516</v>
      </c>
      <c r="G2562" s="84">
        <f t="shared" si="121"/>
        <v>39.475696836194516</v>
      </c>
    </row>
    <row r="2563" spans="1:7" s="10" customFormat="1" ht="30">
      <c r="A2563" s="28">
        <v>6</v>
      </c>
      <c r="B2563" s="20" t="s">
        <v>75</v>
      </c>
      <c r="C2563" s="23" t="s">
        <v>188</v>
      </c>
      <c r="D2563" s="38" t="s">
        <v>7</v>
      </c>
      <c r="E2563" s="41">
        <v>2</v>
      </c>
      <c r="F2563" s="75">
        <v>8.9514780835447958</v>
      </c>
      <c r="G2563" s="84">
        <f t="shared" si="121"/>
        <v>17.902956167089592</v>
      </c>
    </row>
    <row r="2564" spans="1:7" s="10" customFormat="1" ht="30">
      <c r="A2564" s="28">
        <v>7</v>
      </c>
      <c r="B2564" s="27" t="s">
        <v>76</v>
      </c>
      <c r="C2564" s="23" t="s">
        <v>569</v>
      </c>
      <c r="D2564" s="24" t="s">
        <v>59</v>
      </c>
      <c r="E2564" s="38">
        <v>0.2</v>
      </c>
      <c r="F2564" s="75">
        <v>189.82181551157731</v>
      </c>
      <c r="G2564" s="84">
        <f t="shared" si="121"/>
        <v>37.964363102315467</v>
      </c>
    </row>
    <row r="2565" spans="1:7" s="10" customFormat="1" ht="30">
      <c r="A2565" s="28">
        <v>8</v>
      </c>
      <c r="B2565" s="27" t="s">
        <v>36</v>
      </c>
      <c r="C2565" s="43" t="s">
        <v>261</v>
      </c>
      <c r="D2565" s="28" t="s">
        <v>10</v>
      </c>
      <c r="E2565" s="38">
        <v>1E-3</v>
      </c>
      <c r="F2565" s="75">
        <v>2034.3570358160491</v>
      </c>
      <c r="G2565" s="84">
        <f t="shared" si="121"/>
        <v>2.0343570358160492</v>
      </c>
    </row>
    <row r="2566" spans="1:7" s="10" customFormat="1" ht="30">
      <c r="A2566" s="28">
        <v>9</v>
      </c>
      <c r="B2566" s="27" t="s">
        <v>76</v>
      </c>
      <c r="C2566" s="43" t="s">
        <v>575</v>
      </c>
      <c r="D2566" s="24" t="s">
        <v>59</v>
      </c>
      <c r="E2566" s="29">
        <v>0.3</v>
      </c>
      <c r="F2566" s="75">
        <v>54.300848469931353</v>
      </c>
      <c r="G2566" s="84">
        <f t="shared" si="121"/>
        <v>16.290254540979404</v>
      </c>
    </row>
    <row r="2567" spans="1:7" s="10" customFormat="1" ht="30">
      <c r="A2567" s="28">
        <v>10</v>
      </c>
      <c r="B2567" s="20" t="s">
        <v>338</v>
      </c>
      <c r="C2567" s="23" t="s">
        <v>339</v>
      </c>
      <c r="D2567" s="24" t="s">
        <v>43</v>
      </c>
      <c r="E2567" s="35">
        <v>0.01</v>
      </c>
      <c r="F2567" s="75">
        <v>52.117178668496564</v>
      </c>
      <c r="G2567" s="84">
        <f t="shared" si="121"/>
        <v>0.52117178668496567</v>
      </c>
    </row>
    <row r="2568" spans="1:7" s="10" customFormat="1" ht="30">
      <c r="A2568" s="28">
        <v>11</v>
      </c>
      <c r="B2568" s="85" t="s">
        <v>83</v>
      </c>
      <c r="C2568" s="23" t="s">
        <v>34</v>
      </c>
      <c r="D2568" s="24" t="s">
        <v>330</v>
      </c>
      <c r="E2568" s="39">
        <f>0.1/100</f>
        <v>1E-3</v>
      </c>
      <c r="F2568" s="75">
        <v>190.46053469249225</v>
      </c>
      <c r="G2568" s="84">
        <f t="shared" si="121"/>
        <v>0.19046053469249224</v>
      </c>
    </row>
    <row r="2569" spans="1:7" s="10" customFormat="1" ht="45">
      <c r="A2569" s="28">
        <v>12</v>
      </c>
      <c r="B2569" s="27" t="s">
        <v>12</v>
      </c>
      <c r="C2569" s="43" t="s">
        <v>120</v>
      </c>
      <c r="D2569" s="28" t="s">
        <v>26</v>
      </c>
      <c r="E2569" s="29">
        <v>36</v>
      </c>
      <c r="F2569" s="75">
        <v>0.22095809843746625</v>
      </c>
      <c r="G2569" s="84">
        <f t="shared" si="121"/>
        <v>7.9544915437487846</v>
      </c>
    </row>
    <row r="2570" spans="1:7" s="10" customFormat="1" ht="45">
      <c r="A2570" s="28">
        <v>13</v>
      </c>
      <c r="B2570" s="20" t="s">
        <v>77</v>
      </c>
      <c r="C2570" s="46" t="s">
        <v>211</v>
      </c>
      <c r="D2570" s="24" t="s">
        <v>10</v>
      </c>
      <c r="E2570" s="47">
        <v>4.7999999999999996E-3</v>
      </c>
      <c r="F2570" s="75">
        <v>880.63073143589986</v>
      </c>
      <c r="G2570" s="84">
        <f t="shared" si="121"/>
        <v>4.2270275108923192</v>
      </c>
    </row>
    <row r="2571" spans="1:7" s="10" customFormat="1" ht="45">
      <c r="A2571" s="28">
        <v>14</v>
      </c>
      <c r="B2571" s="20" t="s">
        <v>27</v>
      </c>
      <c r="C2571" s="48" t="s">
        <v>262</v>
      </c>
      <c r="D2571" s="28" t="s">
        <v>15</v>
      </c>
      <c r="E2571" s="77">
        <f>0.1/100</f>
        <v>1E-3</v>
      </c>
      <c r="F2571" s="75">
        <v>98.825825769115596</v>
      </c>
      <c r="G2571" s="84">
        <f t="shared" si="121"/>
        <v>9.8825825769115597E-2</v>
      </c>
    </row>
    <row r="2572" spans="1:7" s="10" customFormat="1" ht="32.25">
      <c r="A2572" s="28">
        <v>15</v>
      </c>
      <c r="B2572" s="27" t="s">
        <v>78</v>
      </c>
      <c r="C2572" s="43" t="s">
        <v>345</v>
      </c>
      <c r="D2572" s="28" t="s">
        <v>26</v>
      </c>
      <c r="E2572" s="31">
        <v>0.5</v>
      </c>
      <c r="F2572" s="75">
        <v>0.83764251309480542</v>
      </c>
      <c r="G2572" s="84">
        <f t="shared" si="121"/>
        <v>0.41882125654740271</v>
      </c>
    </row>
    <row r="2573" spans="1:7" s="10" customFormat="1" ht="45">
      <c r="A2573" s="28">
        <v>16</v>
      </c>
      <c r="B2573" s="20" t="s">
        <v>80</v>
      </c>
      <c r="C2573" s="43" t="s">
        <v>570</v>
      </c>
      <c r="D2573" s="28" t="s">
        <v>11</v>
      </c>
      <c r="E2573" s="49">
        <v>3.6999999999999998E-2</v>
      </c>
      <c r="F2573" s="75">
        <v>98.722664654833778</v>
      </c>
      <c r="G2573" s="84">
        <f t="shared" si="121"/>
        <v>3.6527385922288498</v>
      </c>
    </row>
    <row r="2574" spans="1:7" s="10" customFormat="1" ht="18">
      <c r="A2574" s="16"/>
      <c r="B2574" s="17"/>
      <c r="C2574" s="18" t="s">
        <v>390</v>
      </c>
      <c r="D2574" s="16"/>
      <c r="E2574" s="16"/>
      <c r="F2574" s="26"/>
      <c r="G2574" s="26"/>
    </row>
    <row r="2575" spans="1:7" s="10" customFormat="1" ht="15">
      <c r="A2575" s="19"/>
      <c r="B2575" s="20"/>
      <c r="C2575" s="18" t="s">
        <v>60</v>
      </c>
      <c r="D2575" s="7"/>
      <c r="E2575" s="21"/>
      <c r="F2575" s="26"/>
      <c r="G2575" s="26"/>
    </row>
    <row r="2576" spans="1:7" s="10" customFormat="1" ht="32.65" customHeight="1">
      <c r="A2576" s="19">
        <v>1</v>
      </c>
      <c r="B2576" s="20" t="s">
        <v>49</v>
      </c>
      <c r="C2576" s="23" t="s">
        <v>85</v>
      </c>
      <c r="D2576" s="24" t="s">
        <v>61</v>
      </c>
      <c r="E2576" s="25">
        <v>64</v>
      </c>
      <c r="F2576" s="75">
        <v>0.42932480293630632</v>
      </c>
      <c r="G2576" s="84">
        <f>F2576*E2576</f>
        <v>27.476787387923604</v>
      </c>
    </row>
    <row r="2577" spans="1:7" s="10" customFormat="1" ht="17.45" customHeight="1">
      <c r="A2577" s="134">
        <v>2</v>
      </c>
      <c r="B2577" s="20" t="s">
        <v>50</v>
      </c>
      <c r="C2577" s="137" t="s">
        <v>86</v>
      </c>
      <c r="D2577" s="130" t="s">
        <v>22</v>
      </c>
      <c r="E2577" s="138">
        <v>3.0999999999999999E-3</v>
      </c>
      <c r="F2577" s="126">
        <v>6042.7442181855595</v>
      </c>
      <c r="G2577" s="122">
        <f>F2577*E2577</f>
        <v>18.732507076375235</v>
      </c>
    </row>
    <row r="2578" spans="1:7" s="10" customFormat="1" ht="15">
      <c r="A2578" s="134"/>
      <c r="B2578" s="27" t="s">
        <v>51</v>
      </c>
      <c r="C2578" s="137"/>
      <c r="D2578" s="141"/>
      <c r="E2578" s="139"/>
      <c r="F2578" s="189"/>
      <c r="G2578" s="190"/>
    </row>
    <row r="2579" spans="1:7" s="10" customFormat="1" ht="45">
      <c r="A2579" s="134"/>
      <c r="B2579" s="20" t="s">
        <v>87</v>
      </c>
      <c r="C2579" s="137"/>
      <c r="D2579" s="131"/>
      <c r="E2579" s="140"/>
      <c r="F2579" s="127"/>
      <c r="G2579" s="123"/>
    </row>
    <row r="2580" spans="1:7" s="10" customFormat="1" ht="17.45" customHeight="1">
      <c r="A2580" s="134">
        <v>3</v>
      </c>
      <c r="B2580" s="27" t="s">
        <v>56</v>
      </c>
      <c r="C2580" s="137" t="s">
        <v>88</v>
      </c>
      <c r="D2580" s="130" t="s">
        <v>22</v>
      </c>
      <c r="E2580" s="145">
        <v>1E-3</v>
      </c>
      <c r="F2580" s="126">
        <v>5623.2213285241078</v>
      </c>
      <c r="G2580" s="122">
        <f t="shared" ref="G2580:G2598" si="122">F2580*E2580</f>
        <v>5.6232213285241075</v>
      </c>
    </row>
    <row r="2581" spans="1:7" s="10" customFormat="1" ht="45">
      <c r="A2581" s="134"/>
      <c r="B2581" s="20" t="s">
        <v>89</v>
      </c>
      <c r="C2581" s="137"/>
      <c r="D2581" s="131"/>
      <c r="E2581" s="147"/>
      <c r="F2581" s="127"/>
      <c r="G2581" s="123"/>
    </row>
    <row r="2582" spans="1:7" s="10" customFormat="1" ht="17.45" customHeight="1">
      <c r="A2582" s="134">
        <v>4</v>
      </c>
      <c r="B2582" s="27" t="s">
        <v>57</v>
      </c>
      <c r="C2582" s="137" t="s">
        <v>90</v>
      </c>
      <c r="D2582" s="130" t="s">
        <v>22</v>
      </c>
      <c r="E2582" s="132">
        <v>1.15E-2</v>
      </c>
      <c r="F2582" s="126">
        <v>5955.6839307013724</v>
      </c>
      <c r="G2582" s="122">
        <f t="shared" si="122"/>
        <v>68.490365203065778</v>
      </c>
    </row>
    <row r="2583" spans="1:7" s="10" customFormat="1" ht="15">
      <c r="A2583" s="134"/>
      <c r="B2583" s="20" t="s">
        <v>64</v>
      </c>
      <c r="C2583" s="137"/>
      <c r="D2583" s="141"/>
      <c r="E2583" s="161"/>
      <c r="F2583" s="189"/>
      <c r="G2583" s="190"/>
    </row>
    <row r="2584" spans="1:7" s="10" customFormat="1" ht="45">
      <c r="A2584" s="134"/>
      <c r="B2584" s="20" t="s">
        <v>91</v>
      </c>
      <c r="C2584" s="137"/>
      <c r="D2584" s="131"/>
      <c r="E2584" s="133"/>
      <c r="F2584" s="127"/>
      <c r="G2584" s="123"/>
    </row>
    <row r="2585" spans="1:7" s="10" customFormat="1" ht="17.45" customHeight="1">
      <c r="A2585" s="134">
        <v>5</v>
      </c>
      <c r="B2585" s="27" t="s">
        <v>51</v>
      </c>
      <c r="C2585" s="137" t="s">
        <v>92</v>
      </c>
      <c r="D2585" s="130" t="s">
        <v>22</v>
      </c>
      <c r="E2585" s="132">
        <v>6.7000000000000002E-3</v>
      </c>
      <c r="F2585" s="126">
        <v>4528.6173960134092</v>
      </c>
      <c r="G2585" s="122">
        <f t="shared" si="122"/>
        <v>30.341736553289842</v>
      </c>
    </row>
    <row r="2586" spans="1:7" s="10" customFormat="1" ht="15">
      <c r="A2586" s="134"/>
      <c r="B2586" s="20" t="s">
        <v>65</v>
      </c>
      <c r="C2586" s="137"/>
      <c r="D2586" s="141"/>
      <c r="E2586" s="161"/>
      <c r="F2586" s="189"/>
      <c r="G2586" s="190"/>
    </row>
    <row r="2587" spans="1:7" s="10" customFormat="1" ht="33.75">
      <c r="A2587" s="134"/>
      <c r="B2587" s="94" t="s">
        <v>87</v>
      </c>
      <c r="C2587" s="137"/>
      <c r="D2587" s="131"/>
      <c r="E2587" s="133"/>
      <c r="F2587" s="127"/>
      <c r="G2587" s="123"/>
    </row>
    <row r="2588" spans="1:7" s="10" customFormat="1" ht="30">
      <c r="A2588" s="19">
        <v>6</v>
      </c>
      <c r="B2588" s="27" t="s">
        <v>18</v>
      </c>
      <c r="C2588" s="23" t="s">
        <v>17</v>
      </c>
      <c r="D2588" s="28" t="s">
        <v>8</v>
      </c>
      <c r="E2588" s="29">
        <v>2</v>
      </c>
      <c r="F2588" s="75">
        <v>10.331521982137893</v>
      </c>
      <c r="G2588" s="84">
        <f t="shared" si="122"/>
        <v>20.663043964275786</v>
      </c>
    </row>
    <row r="2589" spans="1:7" s="10" customFormat="1" ht="30">
      <c r="A2589" s="19">
        <v>7</v>
      </c>
      <c r="B2589" s="27" t="s">
        <v>66</v>
      </c>
      <c r="C2589" s="30" t="s">
        <v>93</v>
      </c>
      <c r="D2589" s="28" t="s">
        <v>8</v>
      </c>
      <c r="E2589" s="29">
        <v>5</v>
      </c>
      <c r="F2589" s="75">
        <v>10.331521982137893</v>
      </c>
      <c r="G2589" s="84">
        <f t="shared" si="122"/>
        <v>51.657609910689466</v>
      </c>
    </row>
    <row r="2590" spans="1:7" s="10" customFormat="1" ht="30">
      <c r="A2590" s="134">
        <v>8</v>
      </c>
      <c r="B2590" s="76" t="s">
        <v>94</v>
      </c>
      <c r="C2590" s="137" t="s">
        <v>95</v>
      </c>
      <c r="D2590" s="155" t="s">
        <v>41</v>
      </c>
      <c r="E2590" s="150">
        <v>0.11</v>
      </c>
      <c r="F2590" s="126">
        <v>816.58106129202531</v>
      </c>
      <c r="G2590" s="122">
        <f>F2590*E2590</f>
        <v>89.82391674212279</v>
      </c>
    </row>
    <row r="2591" spans="1:7" s="10" customFormat="1" ht="30">
      <c r="A2591" s="134"/>
      <c r="B2591" s="20" t="s">
        <v>96</v>
      </c>
      <c r="C2591" s="137"/>
      <c r="D2591" s="156"/>
      <c r="E2591" s="151"/>
      <c r="F2591" s="189"/>
      <c r="G2591" s="190"/>
    </row>
    <row r="2592" spans="1:7" s="10" customFormat="1" ht="15">
      <c r="A2592" s="134"/>
      <c r="B2592" s="20" t="s">
        <v>19</v>
      </c>
      <c r="C2592" s="137"/>
      <c r="D2592" s="157"/>
      <c r="E2592" s="152"/>
      <c r="F2592" s="127"/>
      <c r="G2592" s="123"/>
    </row>
    <row r="2593" spans="1:7" s="10" customFormat="1" ht="15" customHeight="1">
      <c r="A2593" s="134">
        <v>9</v>
      </c>
      <c r="B2593" s="135" t="s">
        <v>97</v>
      </c>
      <c r="C2593" s="136" t="s">
        <v>634</v>
      </c>
      <c r="D2593" s="153" t="s">
        <v>15</v>
      </c>
      <c r="E2593" s="142">
        <v>0.245</v>
      </c>
      <c r="F2593" s="126">
        <v>174.66487900367747</v>
      </c>
      <c r="G2593" s="122">
        <f t="shared" si="122"/>
        <v>42.792895355900981</v>
      </c>
    </row>
    <row r="2594" spans="1:7" s="10" customFormat="1" ht="15">
      <c r="A2594" s="134"/>
      <c r="B2594" s="135"/>
      <c r="C2594" s="136"/>
      <c r="D2594" s="158"/>
      <c r="E2594" s="143"/>
      <c r="F2594" s="189"/>
      <c r="G2594" s="190"/>
    </row>
    <row r="2595" spans="1:7" s="10" customFormat="1" ht="15">
      <c r="A2595" s="134"/>
      <c r="B2595" s="135"/>
      <c r="C2595" s="136"/>
      <c r="D2595" s="158"/>
      <c r="E2595" s="143"/>
      <c r="F2595" s="189"/>
      <c r="G2595" s="190"/>
    </row>
    <row r="2596" spans="1:7" s="10" customFormat="1" ht="15">
      <c r="A2596" s="134"/>
      <c r="B2596" s="135"/>
      <c r="C2596" s="136"/>
      <c r="D2596" s="154"/>
      <c r="E2596" s="144"/>
      <c r="F2596" s="127"/>
      <c r="G2596" s="123"/>
    </row>
    <row r="2597" spans="1:7" s="10" customFormat="1" ht="30">
      <c r="A2597" s="19">
        <v>10</v>
      </c>
      <c r="B2597" s="27" t="s">
        <v>53</v>
      </c>
      <c r="C2597" s="23" t="s">
        <v>99</v>
      </c>
      <c r="D2597" s="24" t="s">
        <v>15</v>
      </c>
      <c r="E2597" s="35">
        <v>0.31</v>
      </c>
      <c r="F2597" s="75">
        <v>605.10231349231162</v>
      </c>
      <c r="G2597" s="84">
        <f t="shared" si="122"/>
        <v>187.58171718261661</v>
      </c>
    </row>
    <row r="2598" spans="1:7" s="10" customFormat="1" ht="30">
      <c r="A2598" s="38">
        <v>11</v>
      </c>
      <c r="B2598" s="37" t="s">
        <v>642</v>
      </c>
      <c r="C2598" s="30" t="s">
        <v>688</v>
      </c>
      <c r="D2598" s="28" t="s">
        <v>10</v>
      </c>
      <c r="E2598" s="39">
        <f>E2576*0.06*1.03*0.001</f>
        <v>3.9551999999999999E-3</v>
      </c>
      <c r="F2598" s="75">
        <v>259.09653885286059</v>
      </c>
      <c r="G2598" s="75">
        <f t="shared" si="122"/>
        <v>1.0247786304708342</v>
      </c>
    </row>
    <row r="2599" spans="1:7" s="10" customFormat="1" ht="15">
      <c r="A2599" s="19"/>
      <c r="B2599" s="20"/>
      <c r="C2599" s="18" t="s">
        <v>67</v>
      </c>
      <c r="D2599" s="7"/>
      <c r="E2599" s="21"/>
      <c r="F2599" s="75"/>
      <c r="G2599" s="84"/>
    </row>
    <row r="2600" spans="1:7" s="10" customFormat="1" ht="45">
      <c r="A2600" s="19">
        <v>1</v>
      </c>
      <c r="B2600" s="20" t="s">
        <v>301</v>
      </c>
      <c r="C2600" s="61" t="s">
        <v>333</v>
      </c>
      <c r="D2600" s="67" t="s">
        <v>24</v>
      </c>
      <c r="E2600" s="79">
        <v>2</v>
      </c>
      <c r="F2600" s="75">
        <v>2.0303182863259295</v>
      </c>
      <c r="G2600" s="84">
        <f>F2600*E2600</f>
        <v>4.060636572651859</v>
      </c>
    </row>
    <row r="2601" spans="1:7" s="10" customFormat="1" ht="30">
      <c r="A2601" s="134">
        <v>2</v>
      </c>
      <c r="B2601" s="20" t="s">
        <v>335</v>
      </c>
      <c r="C2601" s="176" t="s">
        <v>343</v>
      </c>
      <c r="D2601" s="130" t="s">
        <v>9</v>
      </c>
      <c r="E2601" s="148">
        <v>2</v>
      </c>
      <c r="F2601" s="126">
        <v>0.40538081226316303</v>
      </c>
      <c r="G2601" s="122">
        <f t="shared" ref="G2601:G2616" si="123">F2601*E2601</f>
        <v>0.81076162452632605</v>
      </c>
    </row>
    <row r="2602" spans="1:7" s="10" customFormat="1" ht="30">
      <c r="A2602" s="134"/>
      <c r="B2602" s="20" t="s">
        <v>239</v>
      </c>
      <c r="C2602" s="176"/>
      <c r="D2602" s="131"/>
      <c r="E2602" s="149"/>
      <c r="F2602" s="127"/>
      <c r="G2602" s="123"/>
    </row>
    <row r="2603" spans="1:7" s="10" customFormat="1" ht="30">
      <c r="A2603" s="19">
        <v>3</v>
      </c>
      <c r="B2603" s="20" t="s">
        <v>71</v>
      </c>
      <c r="C2603" s="43" t="s">
        <v>182</v>
      </c>
      <c r="D2603" s="28" t="s">
        <v>9</v>
      </c>
      <c r="E2603" s="29">
        <v>2</v>
      </c>
      <c r="F2603" s="75">
        <v>2.9968107406156039</v>
      </c>
      <c r="G2603" s="84">
        <f t="shared" si="123"/>
        <v>5.9936214812312079</v>
      </c>
    </row>
    <row r="2604" spans="1:7" s="10" customFormat="1" ht="30">
      <c r="A2604" s="19">
        <v>4</v>
      </c>
      <c r="B2604" s="20" t="s">
        <v>183</v>
      </c>
      <c r="C2604" s="43" t="s">
        <v>568</v>
      </c>
      <c r="D2604" s="28" t="s">
        <v>9</v>
      </c>
      <c r="E2604" s="29">
        <v>35</v>
      </c>
      <c r="F2604" s="75">
        <v>1.2300137036998333</v>
      </c>
      <c r="G2604" s="84">
        <f t="shared" si="123"/>
        <v>43.050479629494163</v>
      </c>
    </row>
    <row r="2605" spans="1:7" s="10" customFormat="1" ht="30">
      <c r="A2605" s="19">
        <v>5</v>
      </c>
      <c r="B2605" s="20" t="s">
        <v>74</v>
      </c>
      <c r="C2605" s="43" t="s">
        <v>73</v>
      </c>
      <c r="D2605" s="28" t="s">
        <v>7</v>
      </c>
      <c r="E2605" s="45">
        <v>1</v>
      </c>
      <c r="F2605" s="75">
        <v>39.475696836194516</v>
      </c>
      <c r="G2605" s="84">
        <f t="shared" si="123"/>
        <v>39.475696836194516</v>
      </c>
    </row>
    <row r="2606" spans="1:7" s="10" customFormat="1" ht="30">
      <c r="A2606" s="19">
        <v>6</v>
      </c>
      <c r="B2606" s="20" t="s">
        <v>75</v>
      </c>
      <c r="C2606" s="23" t="s">
        <v>188</v>
      </c>
      <c r="D2606" s="38" t="s">
        <v>7</v>
      </c>
      <c r="E2606" s="41">
        <v>2</v>
      </c>
      <c r="F2606" s="75">
        <v>8.9514780835447958</v>
      </c>
      <c r="G2606" s="84">
        <f t="shared" si="123"/>
        <v>17.902956167089592</v>
      </c>
    </row>
    <row r="2607" spans="1:7" s="10" customFormat="1" ht="30">
      <c r="A2607" s="19">
        <v>7</v>
      </c>
      <c r="B2607" s="27" t="s">
        <v>76</v>
      </c>
      <c r="C2607" s="23" t="s">
        <v>569</v>
      </c>
      <c r="D2607" s="24" t="s">
        <v>59</v>
      </c>
      <c r="E2607" s="38">
        <v>0.2</v>
      </c>
      <c r="F2607" s="75">
        <v>189.82181551157734</v>
      </c>
      <c r="G2607" s="84">
        <f t="shared" si="123"/>
        <v>37.964363102315467</v>
      </c>
    </row>
    <row r="2608" spans="1:7" s="10" customFormat="1" ht="30">
      <c r="A2608" s="19">
        <v>8</v>
      </c>
      <c r="B2608" s="27" t="s">
        <v>36</v>
      </c>
      <c r="C2608" s="43" t="s">
        <v>344</v>
      </c>
      <c r="D2608" s="28" t="s">
        <v>10</v>
      </c>
      <c r="E2608" s="38">
        <v>2E-3</v>
      </c>
      <c r="F2608" s="75">
        <v>2034.3570358160493</v>
      </c>
      <c r="G2608" s="84">
        <f t="shared" si="123"/>
        <v>4.0687140716320984</v>
      </c>
    </row>
    <row r="2609" spans="1:7" s="10" customFormat="1" ht="30">
      <c r="A2609" s="19">
        <v>9</v>
      </c>
      <c r="B2609" s="27" t="s">
        <v>76</v>
      </c>
      <c r="C2609" s="43" t="s">
        <v>575</v>
      </c>
      <c r="D2609" s="24" t="s">
        <v>59</v>
      </c>
      <c r="E2609" s="29">
        <v>0.3</v>
      </c>
      <c r="F2609" s="75">
        <v>54.300848469931353</v>
      </c>
      <c r="G2609" s="84">
        <f t="shared" si="123"/>
        <v>16.290254540979404</v>
      </c>
    </row>
    <row r="2610" spans="1:7" s="10" customFormat="1" ht="45">
      <c r="A2610" s="19">
        <v>10</v>
      </c>
      <c r="B2610" s="20" t="s">
        <v>358</v>
      </c>
      <c r="C2610" s="86" t="s">
        <v>359</v>
      </c>
      <c r="D2610" s="28" t="s">
        <v>9</v>
      </c>
      <c r="E2610" s="38">
        <v>2</v>
      </c>
      <c r="F2610" s="75">
        <v>0.74991049845573166</v>
      </c>
      <c r="G2610" s="84">
        <f t="shared" si="123"/>
        <v>1.4998209969114633</v>
      </c>
    </row>
    <row r="2611" spans="1:7" s="10" customFormat="1" ht="32.25">
      <c r="A2611" s="19">
        <v>11</v>
      </c>
      <c r="B2611" s="27" t="s">
        <v>12</v>
      </c>
      <c r="C2611" s="87" t="s">
        <v>360</v>
      </c>
      <c r="D2611" s="28" t="s">
        <v>9</v>
      </c>
      <c r="E2611" s="31">
        <v>2.4</v>
      </c>
      <c r="F2611" s="75">
        <v>0.14730539895831085</v>
      </c>
      <c r="G2611" s="84">
        <f t="shared" si="123"/>
        <v>0.35353295749994601</v>
      </c>
    </row>
    <row r="2612" spans="1:7" s="10" customFormat="1" ht="45">
      <c r="A2612" s="19">
        <v>12</v>
      </c>
      <c r="B2612" s="27" t="s">
        <v>12</v>
      </c>
      <c r="C2612" s="43" t="s">
        <v>120</v>
      </c>
      <c r="D2612" s="28" t="s">
        <v>26</v>
      </c>
      <c r="E2612" s="29">
        <v>33</v>
      </c>
      <c r="F2612" s="75">
        <v>0.22095809843746622</v>
      </c>
      <c r="G2612" s="84">
        <f t="shared" si="123"/>
        <v>7.2916172484363857</v>
      </c>
    </row>
    <row r="2613" spans="1:7" s="10" customFormat="1" ht="45">
      <c r="A2613" s="28">
        <v>13</v>
      </c>
      <c r="B2613" s="20" t="s">
        <v>77</v>
      </c>
      <c r="C2613" s="46" t="s">
        <v>211</v>
      </c>
      <c r="D2613" s="24" t="s">
        <v>10</v>
      </c>
      <c r="E2613" s="47">
        <v>4.7999999999999996E-3</v>
      </c>
      <c r="F2613" s="75">
        <v>880.63073143589986</v>
      </c>
      <c r="G2613" s="84">
        <f t="shared" si="123"/>
        <v>4.2270275108923192</v>
      </c>
    </row>
    <row r="2614" spans="1:7" s="10" customFormat="1" ht="45">
      <c r="A2614" s="28">
        <v>14</v>
      </c>
      <c r="B2614" s="20" t="s">
        <v>27</v>
      </c>
      <c r="C2614" s="48" t="s">
        <v>262</v>
      </c>
      <c r="D2614" s="28" t="s">
        <v>15</v>
      </c>
      <c r="E2614" s="77">
        <f>0.31/100</f>
        <v>3.0999999999999999E-3</v>
      </c>
      <c r="F2614" s="75">
        <v>98.825825769115596</v>
      </c>
      <c r="G2614" s="84">
        <f t="shared" si="123"/>
        <v>0.30636005988425835</v>
      </c>
    </row>
    <row r="2615" spans="1:7" s="10" customFormat="1" ht="32.25">
      <c r="A2615" s="28">
        <v>15</v>
      </c>
      <c r="B2615" s="27" t="s">
        <v>78</v>
      </c>
      <c r="C2615" s="43" t="s">
        <v>345</v>
      </c>
      <c r="D2615" s="28" t="s">
        <v>26</v>
      </c>
      <c r="E2615" s="31">
        <v>0.5</v>
      </c>
      <c r="F2615" s="75">
        <v>0.83764251309480542</v>
      </c>
      <c r="G2615" s="84">
        <f t="shared" si="123"/>
        <v>0.41882125654740271</v>
      </c>
    </row>
    <row r="2616" spans="1:7" s="10" customFormat="1" ht="45">
      <c r="A2616" s="28">
        <v>16</v>
      </c>
      <c r="B2616" s="20" t="s">
        <v>80</v>
      </c>
      <c r="C2616" s="43" t="s">
        <v>570</v>
      </c>
      <c r="D2616" s="28" t="s">
        <v>11</v>
      </c>
      <c r="E2616" s="49">
        <v>3.6999999999999998E-2</v>
      </c>
      <c r="F2616" s="75">
        <v>98.722664654833778</v>
      </c>
      <c r="G2616" s="84">
        <f t="shared" si="123"/>
        <v>3.6527385922288498</v>
      </c>
    </row>
    <row r="2617" spans="1:7" s="10" customFormat="1" ht="15">
      <c r="A2617" s="16"/>
      <c r="B2617" s="17"/>
      <c r="C2617" s="18" t="s">
        <v>391</v>
      </c>
      <c r="D2617" s="16"/>
      <c r="E2617" s="16"/>
      <c r="F2617" s="26"/>
      <c r="G2617" s="26"/>
    </row>
    <row r="2618" spans="1:7" s="10" customFormat="1" ht="15">
      <c r="A2618" s="19"/>
      <c r="B2618" s="20"/>
      <c r="C2618" s="18" t="s">
        <v>60</v>
      </c>
      <c r="D2618" s="7"/>
      <c r="E2618" s="21"/>
      <c r="F2618" s="26"/>
      <c r="G2618" s="26"/>
    </row>
    <row r="2619" spans="1:7" s="10" customFormat="1" ht="45">
      <c r="A2619" s="19">
        <v>1</v>
      </c>
      <c r="B2619" s="20" t="s">
        <v>49</v>
      </c>
      <c r="C2619" s="23" t="s">
        <v>85</v>
      </c>
      <c r="D2619" s="24" t="s">
        <v>61</v>
      </c>
      <c r="E2619" s="25">
        <v>75</v>
      </c>
      <c r="F2619" s="75">
        <v>0.42932480293630626</v>
      </c>
      <c r="G2619" s="84">
        <f>F2619*E2619</f>
        <v>32.199360220222971</v>
      </c>
    </row>
    <row r="2620" spans="1:7" s="10" customFormat="1" ht="17.45" customHeight="1">
      <c r="A2620" s="134">
        <v>2</v>
      </c>
      <c r="B2620" s="20" t="s">
        <v>50</v>
      </c>
      <c r="C2620" s="137" t="s">
        <v>86</v>
      </c>
      <c r="D2620" s="130" t="s">
        <v>22</v>
      </c>
      <c r="E2620" s="138">
        <v>7.4999999999999997E-3</v>
      </c>
      <c r="F2620" s="126">
        <v>6042.7442181855604</v>
      </c>
      <c r="G2620" s="122">
        <f t="shared" ref="G2620:G2642" si="124">F2620*E2620</f>
        <v>45.320581636391701</v>
      </c>
    </row>
    <row r="2621" spans="1:7" s="10" customFormat="1" ht="15">
      <c r="A2621" s="134"/>
      <c r="B2621" s="27" t="s">
        <v>51</v>
      </c>
      <c r="C2621" s="137"/>
      <c r="D2621" s="141"/>
      <c r="E2621" s="139"/>
      <c r="F2621" s="189"/>
      <c r="G2621" s="190"/>
    </row>
    <row r="2622" spans="1:7" s="10" customFormat="1" ht="45">
      <c r="A2622" s="134"/>
      <c r="B2622" s="20" t="s">
        <v>87</v>
      </c>
      <c r="C2622" s="137"/>
      <c r="D2622" s="131"/>
      <c r="E2622" s="140"/>
      <c r="F2622" s="127"/>
      <c r="G2622" s="123"/>
    </row>
    <row r="2623" spans="1:7" s="10" customFormat="1" ht="17.45" customHeight="1">
      <c r="A2623" s="134">
        <v>3</v>
      </c>
      <c r="B2623" s="27" t="s">
        <v>56</v>
      </c>
      <c r="C2623" s="137" t="s">
        <v>392</v>
      </c>
      <c r="D2623" s="130" t="s">
        <v>22</v>
      </c>
      <c r="E2623" s="145">
        <v>4.0000000000000001E-3</v>
      </c>
      <c r="F2623" s="126">
        <v>5623.2213285241078</v>
      </c>
      <c r="G2623" s="122">
        <f t="shared" si="124"/>
        <v>22.49288531409643</v>
      </c>
    </row>
    <row r="2624" spans="1:7" s="10" customFormat="1" ht="45">
      <c r="A2624" s="134"/>
      <c r="B2624" s="20" t="s">
        <v>89</v>
      </c>
      <c r="C2624" s="137"/>
      <c r="D2624" s="131"/>
      <c r="E2624" s="147"/>
      <c r="F2624" s="127"/>
      <c r="G2624" s="123"/>
    </row>
    <row r="2625" spans="1:7" s="10" customFormat="1" ht="17.45" customHeight="1">
      <c r="A2625" s="134">
        <v>4</v>
      </c>
      <c r="B2625" s="27" t="s">
        <v>57</v>
      </c>
      <c r="C2625" s="137" t="s">
        <v>393</v>
      </c>
      <c r="D2625" s="130" t="s">
        <v>22</v>
      </c>
      <c r="E2625" s="145">
        <v>5.0999999999999997E-2</v>
      </c>
      <c r="F2625" s="126">
        <v>5201.6770975498021</v>
      </c>
      <c r="G2625" s="122">
        <f t="shared" si="124"/>
        <v>265.28553197503987</v>
      </c>
    </row>
    <row r="2626" spans="1:7" s="10" customFormat="1" ht="45">
      <c r="A2626" s="134"/>
      <c r="B2626" s="20" t="s">
        <v>91</v>
      </c>
      <c r="C2626" s="137"/>
      <c r="D2626" s="131"/>
      <c r="E2626" s="147"/>
      <c r="F2626" s="127"/>
      <c r="G2626" s="123"/>
    </row>
    <row r="2627" spans="1:7" s="10" customFormat="1" ht="17.45" customHeight="1">
      <c r="A2627" s="134">
        <v>5</v>
      </c>
      <c r="B2627" s="27" t="s">
        <v>51</v>
      </c>
      <c r="C2627" s="137" t="s">
        <v>394</v>
      </c>
      <c r="D2627" s="130" t="s">
        <v>22</v>
      </c>
      <c r="E2627" s="145">
        <v>0.03</v>
      </c>
      <c r="F2627" s="126">
        <v>4351.0202362169985</v>
      </c>
      <c r="G2627" s="122">
        <f t="shared" si="124"/>
        <v>130.53060708650995</v>
      </c>
    </row>
    <row r="2628" spans="1:7" s="10" customFormat="1" ht="45">
      <c r="A2628" s="134"/>
      <c r="B2628" s="20" t="s">
        <v>87</v>
      </c>
      <c r="C2628" s="137"/>
      <c r="D2628" s="131"/>
      <c r="E2628" s="147"/>
      <c r="F2628" s="127"/>
      <c r="G2628" s="123"/>
    </row>
    <row r="2629" spans="1:7" s="10" customFormat="1" ht="30">
      <c r="A2629" s="134">
        <v>6</v>
      </c>
      <c r="B2629" s="20" t="s">
        <v>96</v>
      </c>
      <c r="C2629" s="137" t="s">
        <v>395</v>
      </c>
      <c r="D2629" s="155" t="s">
        <v>41</v>
      </c>
      <c r="E2629" s="142">
        <v>0.7</v>
      </c>
      <c r="F2629" s="126">
        <v>810.80080809040123</v>
      </c>
      <c r="G2629" s="122">
        <f t="shared" si="124"/>
        <v>567.56056566328084</v>
      </c>
    </row>
    <row r="2630" spans="1:7" s="10" customFormat="1" ht="15">
      <c r="A2630" s="134"/>
      <c r="B2630" s="20" t="s">
        <v>19</v>
      </c>
      <c r="C2630" s="137"/>
      <c r="D2630" s="157"/>
      <c r="E2630" s="144"/>
      <c r="F2630" s="127"/>
      <c r="G2630" s="123"/>
    </row>
    <row r="2631" spans="1:7" s="10" customFormat="1" ht="15" customHeight="1">
      <c r="A2631" s="134">
        <v>7</v>
      </c>
      <c r="B2631" s="135" t="s">
        <v>97</v>
      </c>
      <c r="C2631" s="136" t="s">
        <v>633</v>
      </c>
      <c r="D2631" s="153" t="s">
        <v>15</v>
      </c>
      <c r="E2631" s="142">
        <v>7.4999999999999997E-2</v>
      </c>
      <c r="F2631" s="126">
        <v>196.92546990805033</v>
      </c>
      <c r="G2631" s="122">
        <f t="shared" si="124"/>
        <v>14.769410243103774</v>
      </c>
    </row>
    <row r="2632" spans="1:7" s="10" customFormat="1" ht="15">
      <c r="A2632" s="134"/>
      <c r="B2632" s="135"/>
      <c r="C2632" s="136"/>
      <c r="D2632" s="158"/>
      <c r="E2632" s="143"/>
      <c r="F2632" s="189"/>
      <c r="G2632" s="190"/>
    </row>
    <row r="2633" spans="1:7" s="10" customFormat="1" ht="15">
      <c r="A2633" s="134"/>
      <c r="B2633" s="135"/>
      <c r="C2633" s="136"/>
      <c r="D2633" s="158"/>
      <c r="E2633" s="143"/>
      <c r="F2633" s="189"/>
      <c r="G2633" s="190"/>
    </row>
    <row r="2634" spans="1:7" s="10" customFormat="1" ht="15">
      <c r="A2634" s="134"/>
      <c r="B2634" s="135"/>
      <c r="C2634" s="136"/>
      <c r="D2634" s="154"/>
      <c r="E2634" s="144"/>
      <c r="F2634" s="127"/>
      <c r="G2634" s="123"/>
    </row>
    <row r="2635" spans="1:7" s="10" customFormat="1" ht="15" customHeight="1">
      <c r="A2635" s="134">
        <v>8</v>
      </c>
      <c r="B2635" s="135" t="s">
        <v>97</v>
      </c>
      <c r="C2635" s="136" t="s">
        <v>634</v>
      </c>
      <c r="D2635" s="153" t="s">
        <v>15</v>
      </c>
      <c r="E2635" s="150">
        <v>0.3</v>
      </c>
      <c r="F2635" s="126">
        <v>174.67016668814387</v>
      </c>
      <c r="G2635" s="122">
        <f t="shared" si="124"/>
        <v>52.401050006443157</v>
      </c>
    </row>
    <row r="2636" spans="1:7" s="10" customFormat="1" ht="15">
      <c r="A2636" s="134"/>
      <c r="B2636" s="135"/>
      <c r="C2636" s="136"/>
      <c r="D2636" s="158"/>
      <c r="E2636" s="151"/>
      <c r="F2636" s="189"/>
      <c r="G2636" s="190"/>
    </row>
    <row r="2637" spans="1:7" s="10" customFormat="1" ht="15">
      <c r="A2637" s="134"/>
      <c r="B2637" s="135"/>
      <c r="C2637" s="136"/>
      <c r="D2637" s="158"/>
      <c r="E2637" s="151"/>
      <c r="F2637" s="189"/>
      <c r="G2637" s="190"/>
    </row>
    <row r="2638" spans="1:7" s="10" customFormat="1" ht="15">
      <c r="A2638" s="134"/>
      <c r="B2638" s="135"/>
      <c r="C2638" s="136"/>
      <c r="D2638" s="154"/>
      <c r="E2638" s="152"/>
      <c r="F2638" s="127"/>
      <c r="G2638" s="123"/>
    </row>
    <row r="2639" spans="1:7" s="10" customFormat="1" ht="30">
      <c r="A2639" s="19">
        <v>9</v>
      </c>
      <c r="B2639" s="27" t="s">
        <v>53</v>
      </c>
      <c r="C2639" s="30" t="s">
        <v>98</v>
      </c>
      <c r="D2639" s="24" t="s">
        <v>15</v>
      </c>
      <c r="E2639" s="35">
        <v>0.1</v>
      </c>
      <c r="F2639" s="75">
        <v>583.62518632418994</v>
      </c>
      <c r="G2639" s="84">
        <f t="shared" si="124"/>
        <v>58.362518632418997</v>
      </c>
    </row>
    <row r="2640" spans="1:7" s="10" customFormat="1" ht="30">
      <c r="A2640" s="19">
        <v>10</v>
      </c>
      <c r="B2640" s="27" t="s">
        <v>53</v>
      </c>
      <c r="C2640" s="23" t="s">
        <v>99</v>
      </c>
      <c r="D2640" s="24" t="s">
        <v>15</v>
      </c>
      <c r="E2640" s="35">
        <v>0.4</v>
      </c>
      <c r="F2640" s="75">
        <v>605.10231349231162</v>
      </c>
      <c r="G2640" s="84">
        <f t="shared" si="124"/>
        <v>242.04092539692465</v>
      </c>
    </row>
    <row r="2641" spans="1:7" s="10" customFormat="1" ht="30">
      <c r="A2641" s="19">
        <v>11</v>
      </c>
      <c r="B2641" s="37" t="s">
        <v>58</v>
      </c>
      <c r="C2641" s="30" t="s">
        <v>100</v>
      </c>
      <c r="D2641" s="24" t="s">
        <v>15</v>
      </c>
      <c r="E2641" s="35">
        <v>0.1</v>
      </c>
      <c r="F2641" s="75">
        <v>419.75908207731482</v>
      </c>
      <c r="G2641" s="84">
        <f t="shared" si="124"/>
        <v>41.975908207731486</v>
      </c>
    </row>
    <row r="2642" spans="1:7" s="10" customFormat="1" ht="30">
      <c r="A2642" s="38">
        <v>12</v>
      </c>
      <c r="B2642" s="37" t="s">
        <v>642</v>
      </c>
      <c r="C2642" s="30" t="s">
        <v>689</v>
      </c>
      <c r="D2642" s="28" t="s">
        <v>10</v>
      </c>
      <c r="E2642" s="39">
        <f>E2619*0.06*1.03*0.001</f>
        <v>4.6350000000000002E-3</v>
      </c>
      <c r="F2642" s="75">
        <v>259.09653885286059</v>
      </c>
      <c r="G2642" s="75">
        <f t="shared" si="124"/>
        <v>1.2009124575830088</v>
      </c>
    </row>
    <row r="2643" spans="1:7" s="10" customFormat="1" ht="21.2" customHeight="1">
      <c r="A2643" s="19"/>
      <c r="B2643" s="20"/>
      <c r="C2643" s="18" t="s">
        <v>67</v>
      </c>
      <c r="D2643" s="7"/>
      <c r="E2643" s="21"/>
      <c r="F2643" s="75"/>
      <c r="G2643" s="84"/>
    </row>
    <row r="2644" spans="1:7" s="10" customFormat="1" ht="45">
      <c r="A2644" s="19">
        <v>1</v>
      </c>
      <c r="B2644" s="20" t="s">
        <v>364</v>
      </c>
      <c r="C2644" s="43" t="s">
        <v>396</v>
      </c>
      <c r="D2644" s="28" t="s">
        <v>397</v>
      </c>
      <c r="E2644" s="45">
        <v>2</v>
      </c>
      <c r="F2644" s="75">
        <v>3.6784318060779686</v>
      </c>
      <c r="G2644" s="84">
        <f>F2644*E2644</f>
        <v>7.3568636121559372</v>
      </c>
    </row>
    <row r="2645" spans="1:7" s="10" customFormat="1" ht="30">
      <c r="A2645" s="19">
        <v>2</v>
      </c>
      <c r="B2645" s="20" t="s">
        <v>106</v>
      </c>
      <c r="C2645" s="23" t="s">
        <v>398</v>
      </c>
      <c r="D2645" s="24" t="s">
        <v>9</v>
      </c>
      <c r="E2645" s="53">
        <v>5</v>
      </c>
      <c r="F2645" s="75">
        <v>29.192945413231524</v>
      </c>
      <c r="G2645" s="84">
        <f t="shared" ref="G2645:G2662" si="125">F2645*E2645</f>
        <v>145.96472706615762</v>
      </c>
    </row>
    <row r="2646" spans="1:7" s="10" customFormat="1" ht="30">
      <c r="A2646" s="19">
        <v>3</v>
      </c>
      <c r="B2646" s="20" t="s">
        <v>215</v>
      </c>
      <c r="C2646" s="23" t="s">
        <v>399</v>
      </c>
      <c r="D2646" s="24" t="s">
        <v>9</v>
      </c>
      <c r="E2646" s="35">
        <v>2</v>
      </c>
      <c r="F2646" s="75">
        <v>16.652024887643485</v>
      </c>
      <c r="G2646" s="84">
        <f t="shared" si="125"/>
        <v>33.30404977528697</v>
      </c>
    </row>
    <row r="2647" spans="1:7" s="10" customFormat="1" ht="30">
      <c r="A2647" s="19">
        <v>4</v>
      </c>
      <c r="B2647" s="20" t="s">
        <v>70</v>
      </c>
      <c r="C2647" s="23" t="s">
        <v>400</v>
      </c>
      <c r="D2647" s="24" t="s">
        <v>9</v>
      </c>
      <c r="E2647" s="35">
        <v>6.5</v>
      </c>
      <c r="F2647" s="75">
        <v>11.70923712703927</v>
      </c>
      <c r="G2647" s="84">
        <f t="shared" si="125"/>
        <v>76.110041325755247</v>
      </c>
    </row>
    <row r="2648" spans="1:7" s="10" customFormat="1" ht="30">
      <c r="A2648" s="19">
        <v>5</v>
      </c>
      <c r="B2648" s="20" t="s">
        <v>401</v>
      </c>
      <c r="C2648" s="61" t="s">
        <v>402</v>
      </c>
      <c r="D2648" s="28" t="s">
        <v>403</v>
      </c>
      <c r="E2648" s="45">
        <v>5</v>
      </c>
      <c r="F2648" s="75">
        <v>143.34689469720666</v>
      </c>
      <c r="G2648" s="84">
        <f t="shared" si="125"/>
        <v>716.73447348603327</v>
      </c>
    </row>
    <row r="2649" spans="1:7" s="10" customFormat="1" ht="30">
      <c r="A2649" s="19">
        <v>6</v>
      </c>
      <c r="B2649" s="20" t="s">
        <v>184</v>
      </c>
      <c r="C2649" s="23" t="s">
        <v>185</v>
      </c>
      <c r="D2649" s="24" t="s">
        <v>7</v>
      </c>
      <c r="E2649" s="41">
        <v>5</v>
      </c>
      <c r="F2649" s="75">
        <v>63.277617427124994</v>
      </c>
      <c r="G2649" s="84">
        <f t="shared" si="125"/>
        <v>316.38808713562497</v>
      </c>
    </row>
    <row r="2650" spans="1:7" s="10" customFormat="1" ht="30">
      <c r="A2650" s="19">
        <v>7</v>
      </c>
      <c r="B2650" s="20" t="s">
        <v>186</v>
      </c>
      <c r="C2650" s="23" t="s">
        <v>225</v>
      </c>
      <c r="D2650" s="28" t="s">
        <v>7</v>
      </c>
      <c r="E2650" s="45">
        <v>5</v>
      </c>
      <c r="F2650" s="75">
        <v>16.719972748543466</v>
      </c>
      <c r="G2650" s="84">
        <f t="shared" si="125"/>
        <v>83.599863742717332</v>
      </c>
    </row>
    <row r="2651" spans="1:7" s="10" customFormat="1" ht="30">
      <c r="A2651" s="19">
        <v>8</v>
      </c>
      <c r="B2651" s="20" t="s">
        <v>245</v>
      </c>
      <c r="C2651" s="23" t="s">
        <v>404</v>
      </c>
      <c r="D2651" s="38" t="s">
        <v>7</v>
      </c>
      <c r="E2651" s="41">
        <v>5</v>
      </c>
      <c r="F2651" s="75">
        <v>92.738697218787181</v>
      </c>
      <c r="G2651" s="84">
        <f t="shared" si="125"/>
        <v>463.69348609393592</v>
      </c>
    </row>
    <row r="2652" spans="1:7" s="10" customFormat="1" ht="30">
      <c r="A2652" s="19">
        <v>9</v>
      </c>
      <c r="B2652" s="27" t="s">
        <v>76</v>
      </c>
      <c r="C2652" s="23" t="s">
        <v>549</v>
      </c>
      <c r="D2652" s="24" t="s">
        <v>59</v>
      </c>
      <c r="E2652" s="38">
        <v>0.2</v>
      </c>
      <c r="F2652" s="75">
        <v>1707.0674247821787</v>
      </c>
      <c r="G2652" s="84">
        <f t="shared" si="125"/>
        <v>341.41348495643575</v>
      </c>
    </row>
    <row r="2653" spans="1:7" s="10" customFormat="1" ht="30">
      <c r="A2653" s="19">
        <v>10</v>
      </c>
      <c r="B2653" s="20" t="s">
        <v>76</v>
      </c>
      <c r="C2653" s="23" t="s">
        <v>548</v>
      </c>
      <c r="D2653" s="24" t="s">
        <v>59</v>
      </c>
      <c r="E2653" s="38">
        <v>0.2</v>
      </c>
      <c r="F2653" s="75">
        <v>1928.0255232196448</v>
      </c>
      <c r="G2653" s="84">
        <f t="shared" si="125"/>
        <v>385.605104643929</v>
      </c>
    </row>
    <row r="2654" spans="1:7" s="10" customFormat="1" ht="30">
      <c r="A2654" s="19">
        <v>11</v>
      </c>
      <c r="B2654" s="20" t="s">
        <v>76</v>
      </c>
      <c r="C2654" s="23" t="s">
        <v>561</v>
      </c>
      <c r="D2654" s="24" t="s">
        <v>59</v>
      </c>
      <c r="E2654" s="38">
        <v>0.2</v>
      </c>
      <c r="F2654" s="75">
        <v>675.92963207400294</v>
      </c>
      <c r="G2654" s="84">
        <f t="shared" si="125"/>
        <v>135.1859264148006</v>
      </c>
    </row>
    <row r="2655" spans="1:7" s="10" customFormat="1" ht="30">
      <c r="A2655" s="19">
        <v>12</v>
      </c>
      <c r="B2655" s="20" t="s">
        <v>76</v>
      </c>
      <c r="C2655" s="23" t="s">
        <v>581</v>
      </c>
      <c r="D2655" s="24" t="s">
        <v>59</v>
      </c>
      <c r="E2655" s="38">
        <v>0.4</v>
      </c>
      <c r="F2655" s="75">
        <v>351.85775436571913</v>
      </c>
      <c r="G2655" s="84">
        <f t="shared" si="125"/>
        <v>140.74310174628766</v>
      </c>
    </row>
    <row r="2656" spans="1:7" s="10" customFormat="1" ht="30">
      <c r="A2656" s="19">
        <v>13</v>
      </c>
      <c r="B2656" s="20" t="s">
        <v>36</v>
      </c>
      <c r="C2656" s="43" t="s">
        <v>405</v>
      </c>
      <c r="D2656" s="28" t="s">
        <v>10</v>
      </c>
      <c r="E2656" s="38">
        <v>2.2499999999999999E-2</v>
      </c>
      <c r="F2656" s="75">
        <v>2034.3570358160491</v>
      </c>
      <c r="G2656" s="84">
        <f t="shared" si="125"/>
        <v>45.773033305861105</v>
      </c>
    </row>
    <row r="2657" spans="1:7" s="10" customFormat="1" ht="17.25">
      <c r="A2657" s="28">
        <v>14</v>
      </c>
      <c r="B2657" s="27" t="s">
        <v>68</v>
      </c>
      <c r="C2657" s="48" t="s">
        <v>406</v>
      </c>
      <c r="D2657" s="24" t="s">
        <v>8</v>
      </c>
      <c r="E2657" s="31">
        <v>0.67</v>
      </c>
      <c r="F2657" s="75">
        <v>61.148274749507316</v>
      </c>
      <c r="G2657" s="84">
        <f t="shared" si="125"/>
        <v>40.969344082169904</v>
      </c>
    </row>
    <row r="2658" spans="1:7" s="10" customFormat="1" ht="15">
      <c r="A2658" s="28">
        <v>15</v>
      </c>
      <c r="B2658" s="27" t="s">
        <v>12</v>
      </c>
      <c r="C2658" s="43" t="s">
        <v>407</v>
      </c>
      <c r="D2658" s="24" t="s">
        <v>25</v>
      </c>
      <c r="E2658" s="31">
        <v>37.5</v>
      </c>
      <c r="F2658" s="75">
        <v>0.81017969427070968</v>
      </c>
      <c r="G2658" s="84">
        <f t="shared" si="125"/>
        <v>30.381738535151612</v>
      </c>
    </row>
    <row r="2659" spans="1:7" s="10" customFormat="1" ht="15">
      <c r="A2659" s="28">
        <v>16</v>
      </c>
      <c r="B2659" s="27" t="s">
        <v>12</v>
      </c>
      <c r="C2659" s="43" t="s">
        <v>408</v>
      </c>
      <c r="D2659" s="24" t="s">
        <v>7</v>
      </c>
      <c r="E2659" s="38">
        <v>15</v>
      </c>
      <c r="F2659" s="75">
        <v>0.51556889635408787</v>
      </c>
      <c r="G2659" s="84">
        <f t="shared" si="125"/>
        <v>7.733533445311318</v>
      </c>
    </row>
    <row r="2660" spans="1:7" s="10" customFormat="1" ht="15">
      <c r="A2660" s="130">
        <v>17</v>
      </c>
      <c r="B2660" s="198" t="s">
        <v>27</v>
      </c>
      <c r="C2660" s="199" t="s">
        <v>627</v>
      </c>
      <c r="D2660" s="175" t="s">
        <v>15</v>
      </c>
      <c r="E2660" s="197">
        <v>6.5000000000000002E-2</v>
      </c>
      <c r="F2660" s="126">
        <v>98.825825769115596</v>
      </c>
      <c r="G2660" s="122">
        <f t="shared" si="125"/>
        <v>6.4236786749925141</v>
      </c>
    </row>
    <row r="2661" spans="1:7" s="10" customFormat="1" ht="15">
      <c r="A2661" s="131"/>
      <c r="B2661" s="198"/>
      <c r="C2661" s="199"/>
      <c r="D2661" s="175"/>
      <c r="E2661" s="197"/>
      <c r="F2661" s="127"/>
      <c r="G2661" s="123"/>
    </row>
    <row r="2662" spans="1:7" s="10" customFormat="1" ht="47.25">
      <c r="A2662" s="28">
        <v>18</v>
      </c>
      <c r="B2662" s="20" t="s">
        <v>228</v>
      </c>
      <c r="C2662" s="43" t="s">
        <v>628</v>
      </c>
      <c r="D2662" s="28" t="s">
        <v>26</v>
      </c>
      <c r="E2662" s="31">
        <v>3</v>
      </c>
      <c r="F2662" s="75">
        <v>1.901916504158109</v>
      </c>
      <c r="G2662" s="84">
        <f t="shared" si="125"/>
        <v>5.7057495124743269</v>
      </c>
    </row>
    <row r="2663" spans="1:7" s="10" customFormat="1" ht="30">
      <c r="A2663" s="50"/>
      <c r="B2663" s="51"/>
      <c r="C2663" s="60" t="s">
        <v>630</v>
      </c>
      <c r="D2663" s="50"/>
      <c r="E2663" s="50"/>
      <c r="F2663" s="75"/>
      <c r="G2663" s="84"/>
    </row>
    <row r="2664" spans="1:7" s="10" customFormat="1" ht="30">
      <c r="A2664" s="38">
        <v>1</v>
      </c>
      <c r="B2664" s="27" t="s">
        <v>20</v>
      </c>
      <c r="C2664" s="23" t="s">
        <v>32</v>
      </c>
      <c r="D2664" s="53" t="s">
        <v>8</v>
      </c>
      <c r="E2664" s="35">
        <f>0.51*2</f>
        <v>1.02</v>
      </c>
      <c r="F2664" s="75">
        <v>40.437061612773178</v>
      </c>
      <c r="G2664" s="84">
        <f>F2664*E2664</f>
        <v>41.245802845028642</v>
      </c>
    </row>
    <row r="2665" spans="1:7" s="10" customFormat="1" ht="30">
      <c r="A2665" s="38">
        <v>2</v>
      </c>
      <c r="B2665" s="27" t="s">
        <v>35</v>
      </c>
      <c r="C2665" s="46" t="s">
        <v>160</v>
      </c>
      <c r="D2665" s="53" t="s">
        <v>8</v>
      </c>
      <c r="E2665" s="35">
        <f>1.13*2</f>
        <v>2.2599999999999998</v>
      </c>
      <c r="F2665" s="75">
        <v>53.105241403184841</v>
      </c>
      <c r="G2665" s="84">
        <f t="shared" ref="G2665:G2676" si="126">F2665*E2665</f>
        <v>120.01784557119773</v>
      </c>
    </row>
    <row r="2666" spans="1:7" s="10" customFormat="1" ht="30">
      <c r="A2666" s="38">
        <v>3</v>
      </c>
      <c r="B2666" s="20" t="s">
        <v>12</v>
      </c>
      <c r="C2666" s="23" t="s">
        <v>161</v>
      </c>
      <c r="D2666" s="53" t="s">
        <v>7</v>
      </c>
      <c r="E2666" s="41">
        <v>2</v>
      </c>
      <c r="F2666" s="75">
        <v>41.24551170832703</v>
      </c>
      <c r="G2666" s="84">
        <f t="shared" si="126"/>
        <v>82.491023416654059</v>
      </c>
    </row>
    <row r="2667" spans="1:7" s="10" customFormat="1" ht="30">
      <c r="A2667" s="19">
        <v>4</v>
      </c>
      <c r="B2667" s="20" t="s">
        <v>152</v>
      </c>
      <c r="C2667" s="46" t="s">
        <v>153</v>
      </c>
      <c r="D2667" s="24" t="s">
        <v>8</v>
      </c>
      <c r="E2667" s="35">
        <v>1.72</v>
      </c>
      <c r="F2667" s="75">
        <v>120.55929556129153</v>
      </c>
      <c r="G2667" s="84">
        <f t="shared" si="126"/>
        <v>207.36198836542144</v>
      </c>
    </row>
    <row r="2668" spans="1:7" s="10" customFormat="1" ht="15">
      <c r="A2668" s="19">
        <v>5</v>
      </c>
      <c r="B2668" s="27" t="s">
        <v>42</v>
      </c>
      <c r="C2668" s="56" t="s">
        <v>154</v>
      </c>
      <c r="D2668" s="55" t="s">
        <v>10</v>
      </c>
      <c r="E2668" s="47">
        <v>1.44E-2</v>
      </c>
      <c r="F2668" s="75">
        <v>380.53403712900433</v>
      </c>
      <c r="G2668" s="84">
        <f t="shared" si="126"/>
        <v>5.4796901346576625</v>
      </c>
    </row>
    <row r="2669" spans="1:7" s="10" customFormat="1" ht="45">
      <c r="A2669" s="38">
        <v>6</v>
      </c>
      <c r="B2669" s="20" t="s">
        <v>12</v>
      </c>
      <c r="C2669" s="61" t="s">
        <v>194</v>
      </c>
      <c r="D2669" s="53" t="s">
        <v>7</v>
      </c>
      <c r="E2669" s="41">
        <v>2</v>
      </c>
      <c r="F2669" s="75">
        <v>44.191619687493251</v>
      </c>
      <c r="G2669" s="84">
        <f t="shared" si="126"/>
        <v>88.383239374986502</v>
      </c>
    </row>
    <row r="2670" spans="1:7" s="10" customFormat="1" ht="59.25">
      <c r="A2670" s="38">
        <v>7</v>
      </c>
      <c r="B2670" s="20" t="s">
        <v>141</v>
      </c>
      <c r="C2670" s="54" t="s">
        <v>409</v>
      </c>
      <c r="D2670" s="55" t="s">
        <v>143</v>
      </c>
      <c r="E2670" s="41">
        <v>2</v>
      </c>
      <c r="F2670" s="75">
        <v>227.76216333779107</v>
      </c>
      <c r="G2670" s="84">
        <f t="shared" si="126"/>
        <v>455.52432667558213</v>
      </c>
    </row>
    <row r="2671" spans="1:7" s="10" customFormat="1" ht="15">
      <c r="A2671" s="38">
        <v>8</v>
      </c>
      <c r="B2671" s="27" t="s">
        <v>30</v>
      </c>
      <c r="C2671" s="46" t="s">
        <v>157</v>
      </c>
      <c r="D2671" s="38" t="s">
        <v>10</v>
      </c>
      <c r="E2671" s="39">
        <f>0.016*2</f>
        <v>3.2000000000000001E-2</v>
      </c>
      <c r="F2671" s="75">
        <v>812.96067289764358</v>
      </c>
      <c r="G2671" s="84">
        <f t="shared" si="126"/>
        <v>26.014741532724596</v>
      </c>
    </row>
    <row r="2672" spans="1:7" s="10" customFormat="1" ht="30">
      <c r="A2672" s="38">
        <v>9</v>
      </c>
      <c r="B2672" s="62" t="s">
        <v>158</v>
      </c>
      <c r="C2672" s="23" t="s">
        <v>33</v>
      </c>
      <c r="D2672" s="38" t="s">
        <v>10</v>
      </c>
      <c r="E2672" s="39">
        <f>0.014*2</f>
        <v>2.8000000000000001E-2</v>
      </c>
      <c r="F2672" s="75">
        <v>810.17969427070966</v>
      </c>
      <c r="G2672" s="84">
        <f t="shared" si="126"/>
        <v>22.68503143957987</v>
      </c>
    </row>
    <row r="2673" spans="1:7" s="10" customFormat="1" ht="30">
      <c r="A2673" s="38">
        <v>10</v>
      </c>
      <c r="B2673" s="20" t="s">
        <v>29</v>
      </c>
      <c r="C2673" s="23" t="s">
        <v>45</v>
      </c>
      <c r="D2673" s="24" t="s">
        <v>15</v>
      </c>
      <c r="E2673" s="63">
        <f>0.04*2</f>
        <v>0.08</v>
      </c>
      <c r="F2673" s="75">
        <v>191.96304976186704</v>
      </c>
      <c r="G2673" s="84">
        <f t="shared" si="126"/>
        <v>15.357043980949364</v>
      </c>
    </row>
    <row r="2674" spans="1:7" s="10" customFormat="1" ht="30">
      <c r="A2674" s="38">
        <v>11</v>
      </c>
      <c r="B2674" s="20" t="s">
        <v>46</v>
      </c>
      <c r="C2674" s="23" t="s">
        <v>47</v>
      </c>
      <c r="D2674" s="24" t="s">
        <v>15</v>
      </c>
      <c r="E2674" s="63">
        <f>0.05*2</f>
        <v>0.1</v>
      </c>
      <c r="F2674" s="75">
        <v>311.03597050638876</v>
      </c>
      <c r="G2674" s="84">
        <f t="shared" si="126"/>
        <v>31.103597050638879</v>
      </c>
    </row>
    <row r="2675" spans="1:7" s="10" customFormat="1" ht="30">
      <c r="A2675" s="38">
        <v>12</v>
      </c>
      <c r="B2675" s="20" t="s">
        <v>29</v>
      </c>
      <c r="C2675" s="61" t="s">
        <v>34</v>
      </c>
      <c r="D2675" s="24" t="s">
        <v>15</v>
      </c>
      <c r="E2675" s="64">
        <f>0.2/100*2</f>
        <v>4.0000000000000001E-3</v>
      </c>
      <c r="F2675" s="75">
        <v>191.96304976186704</v>
      </c>
      <c r="G2675" s="84">
        <f t="shared" si="126"/>
        <v>0.76785219904746815</v>
      </c>
    </row>
    <row r="2676" spans="1:7" s="10" customFormat="1" ht="30">
      <c r="A2676" s="38">
        <v>13</v>
      </c>
      <c r="B2676" s="58" t="s">
        <v>159</v>
      </c>
      <c r="C2676" s="46" t="s">
        <v>44</v>
      </c>
      <c r="D2676" s="38" t="s">
        <v>10</v>
      </c>
      <c r="E2676" s="39">
        <f>0.03*2</f>
        <v>0.06</v>
      </c>
      <c r="F2676" s="75">
        <v>8.4005156213570373</v>
      </c>
      <c r="G2676" s="84">
        <f t="shared" si="126"/>
        <v>0.50403093728142223</v>
      </c>
    </row>
    <row r="2677" spans="1:7" s="10" customFormat="1" ht="30">
      <c r="A2677" s="50"/>
      <c r="B2677" s="51"/>
      <c r="C2677" s="60" t="s">
        <v>410</v>
      </c>
      <c r="D2677" s="50"/>
      <c r="E2677" s="50"/>
      <c r="F2677" s="75"/>
      <c r="G2677" s="84"/>
    </row>
    <row r="2678" spans="1:7" s="10" customFormat="1" ht="30">
      <c r="A2678" s="38">
        <v>1</v>
      </c>
      <c r="B2678" s="27" t="s">
        <v>20</v>
      </c>
      <c r="C2678" s="23" t="s">
        <v>32</v>
      </c>
      <c r="D2678" s="53" t="s">
        <v>8</v>
      </c>
      <c r="E2678" s="35">
        <f>0.5*3</f>
        <v>1.5</v>
      </c>
      <c r="F2678" s="75">
        <v>40.437061612773178</v>
      </c>
      <c r="G2678" s="84">
        <f>F2678*E2678</f>
        <v>60.655592419159767</v>
      </c>
    </row>
    <row r="2679" spans="1:7" s="10" customFormat="1" ht="30">
      <c r="A2679" s="38">
        <v>2</v>
      </c>
      <c r="B2679" s="27" t="s">
        <v>35</v>
      </c>
      <c r="C2679" s="46" t="s">
        <v>160</v>
      </c>
      <c r="D2679" s="53" t="s">
        <v>8</v>
      </c>
      <c r="E2679" s="35">
        <f>1.53*3</f>
        <v>4.59</v>
      </c>
      <c r="F2679" s="75">
        <v>53.105241403184841</v>
      </c>
      <c r="G2679" s="84">
        <f t="shared" ref="G2679:G2687" si="127">F2679*E2679</f>
        <v>243.75305804061841</v>
      </c>
    </row>
    <row r="2680" spans="1:7" s="10" customFormat="1" ht="30">
      <c r="A2680" s="38">
        <v>3</v>
      </c>
      <c r="B2680" s="20" t="s">
        <v>12</v>
      </c>
      <c r="C2680" s="23" t="s">
        <v>161</v>
      </c>
      <c r="D2680" s="53" t="s">
        <v>7</v>
      </c>
      <c r="E2680" s="41">
        <v>3</v>
      </c>
      <c r="F2680" s="75">
        <v>41.24551170832703</v>
      </c>
      <c r="G2680" s="84">
        <f t="shared" si="127"/>
        <v>123.73653512498109</v>
      </c>
    </row>
    <row r="2681" spans="1:7" s="10" customFormat="1" ht="45">
      <c r="A2681" s="38">
        <v>4</v>
      </c>
      <c r="B2681" s="20" t="s">
        <v>12</v>
      </c>
      <c r="C2681" s="61" t="s">
        <v>162</v>
      </c>
      <c r="D2681" s="53" t="s">
        <v>7</v>
      </c>
      <c r="E2681" s="41">
        <v>3</v>
      </c>
      <c r="F2681" s="75">
        <v>64.696531222490123</v>
      </c>
      <c r="G2681" s="84">
        <f t="shared" si="127"/>
        <v>194.08959366747035</v>
      </c>
    </row>
    <row r="2682" spans="1:7" s="10" customFormat="1" ht="45">
      <c r="A2682" s="38">
        <v>5</v>
      </c>
      <c r="B2682" s="20" t="s">
        <v>12</v>
      </c>
      <c r="C2682" s="61" t="s">
        <v>194</v>
      </c>
      <c r="D2682" s="53" t="s">
        <v>7</v>
      </c>
      <c r="E2682" s="41">
        <v>3</v>
      </c>
      <c r="F2682" s="75">
        <v>44.191619687493251</v>
      </c>
      <c r="G2682" s="84">
        <f t="shared" si="127"/>
        <v>132.57485906247976</v>
      </c>
    </row>
    <row r="2683" spans="1:7" s="10" customFormat="1" ht="59.25">
      <c r="A2683" s="38">
        <v>6</v>
      </c>
      <c r="B2683" s="20" t="s">
        <v>141</v>
      </c>
      <c r="C2683" s="54" t="s">
        <v>409</v>
      </c>
      <c r="D2683" s="55" t="s">
        <v>143</v>
      </c>
      <c r="E2683" s="41">
        <v>3</v>
      </c>
      <c r="F2683" s="75">
        <v>227.76216333779107</v>
      </c>
      <c r="G2683" s="84">
        <f t="shared" si="127"/>
        <v>683.28649001337317</v>
      </c>
    </row>
    <row r="2684" spans="1:7" s="10" customFormat="1" ht="15">
      <c r="A2684" s="38">
        <v>7</v>
      </c>
      <c r="B2684" s="27" t="s">
        <v>30</v>
      </c>
      <c r="C2684" s="46" t="s">
        <v>157</v>
      </c>
      <c r="D2684" s="38" t="s">
        <v>10</v>
      </c>
      <c r="E2684" s="47">
        <f>0.0172*3</f>
        <v>5.16E-2</v>
      </c>
      <c r="F2684" s="75">
        <v>812.96067289764358</v>
      </c>
      <c r="G2684" s="84">
        <f t="shared" si="127"/>
        <v>41.948770721518407</v>
      </c>
    </row>
    <row r="2685" spans="1:7" s="10" customFormat="1" ht="30">
      <c r="A2685" s="38">
        <v>8</v>
      </c>
      <c r="B2685" s="62" t="s">
        <v>158</v>
      </c>
      <c r="C2685" s="23" t="s">
        <v>33</v>
      </c>
      <c r="D2685" s="38" t="s">
        <v>10</v>
      </c>
      <c r="E2685" s="47">
        <f>0.0264*3</f>
        <v>7.9199999999999993E-2</v>
      </c>
      <c r="F2685" s="75">
        <v>810.17969427070966</v>
      </c>
      <c r="G2685" s="84">
        <f t="shared" si="127"/>
        <v>64.166231786240203</v>
      </c>
    </row>
    <row r="2686" spans="1:7" s="10" customFormat="1" ht="30">
      <c r="A2686" s="38">
        <v>9</v>
      </c>
      <c r="B2686" s="20" t="s">
        <v>29</v>
      </c>
      <c r="C2686" s="61" t="s">
        <v>34</v>
      </c>
      <c r="D2686" s="24" t="s">
        <v>15</v>
      </c>
      <c r="E2686" s="64">
        <f>0.1/100*3</f>
        <v>3.0000000000000001E-3</v>
      </c>
      <c r="F2686" s="75">
        <v>191.96304976186704</v>
      </c>
      <c r="G2686" s="84">
        <f t="shared" si="127"/>
        <v>0.57588914928560109</v>
      </c>
    </row>
    <row r="2687" spans="1:7" s="10" customFormat="1" ht="30">
      <c r="A2687" s="38">
        <v>10</v>
      </c>
      <c r="B2687" s="58" t="s">
        <v>159</v>
      </c>
      <c r="C2687" s="46" t="s">
        <v>44</v>
      </c>
      <c r="D2687" s="38" t="s">
        <v>10</v>
      </c>
      <c r="E2687" s="47">
        <f>0.0436*3</f>
        <v>0.1308</v>
      </c>
      <c r="F2687" s="75">
        <v>8.4005156213570373</v>
      </c>
      <c r="G2687" s="84">
        <f t="shared" si="127"/>
        <v>1.0987874432735005</v>
      </c>
    </row>
    <row r="2688" spans="1:7" s="10" customFormat="1" ht="45">
      <c r="A2688" s="16"/>
      <c r="B2688" s="17"/>
      <c r="C2688" s="18" t="s">
        <v>411</v>
      </c>
      <c r="D2688" s="16"/>
      <c r="E2688" s="16"/>
      <c r="F2688" s="26"/>
      <c r="G2688" s="26"/>
    </row>
    <row r="2689" spans="1:7" s="10" customFormat="1" ht="63">
      <c r="A2689" s="16"/>
      <c r="B2689" s="95"/>
      <c r="C2689" s="96" t="s">
        <v>618</v>
      </c>
      <c r="D2689" s="16"/>
      <c r="E2689" s="16"/>
      <c r="F2689" s="26"/>
      <c r="G2689" s="26"/>
    </row>
    <row r="2690" spans="1:7" s="10" customFormat="1" ht="15">
      <c r="A2690" s="19"/>
      <c r="B2690" s="20"/>
      <c r="C2690" s="18" t="s">
        <v>60</v>
      </c>
      <c r="D2690" s="7"/>
      <c r="E2690" s="21"/>
      <c r="F2690" s="26"/>
      <c r="G2690" s="26"/>
    </row>
    <row r="2691" spans="1:7" s="10" customFormat="1" ht="45">
      <c r="A2691" s="19">
        <v>1</v>
      </c>
      <c r="B2691" s="20" t="s">
        <v>49</v>
      </c>
      <c r="C2691" s="23" t="s">
        <v>85</v>
      </c>
      <c r="D2691" s="24" t="s">
        <v>61</v>
      </c>
      <c r="E2691" s="25">
        <v>5740</v>
      </c>
      <c r="F2691" s="75">
        <v>0.42932480293630637</v>
      </c>
      <c r="G2691" s="84">
        <f>F2691*E2691</f>
        <v>2464.3243688543985</v>
      </c>
    </row>
    <row r="2692" spans="1:7" s="10" customFormat="1" ht="17.45" customHeight="1">
      <c r="A2692" s="134">
        <v>2</v>
      </c>
      <c r="B2692" s="20" t="s">
        <v>50</v>
      </c>
      <c r="C2692" s="137" t="s">
        <v>86</v>
      </c>
      <c r="D2692" s="130" t="s">
        <v>22</v>
      </c>
      <c r="E2692" s="142">
        <v>0.27415</v>
      </c>
      <c r="F2692" s="191">
        <v>6042.7442181855604</v>
      </c>
      <c r="G2692" s="194">
        <f t="shared" ref="G2692:G2701" si="128">F2692*E2692</f>
        <v>1656.6183274155715</v>
      </c>
    </row>
    <row r="2693" spans="1:7" s="10" customFormat="1" ht="15">
      <c r="A2693" s="134"/>
      <c r="B2693" s="27" t="s">
        <v>51</v>
      </c>
      <c r="C2693" s="137"/>
      <c r="D2693" s="141"/>
      <c r="E2693" s="143"/>
      <c r="F2693" s="192"/>
      <c r="G2693" s="195"/>
    </row>
    <row r="2694" spans="1:7" s="10" customFormat="1" ht="45">
      <c r="A2694" s="134"/>
      <c r="B2694" s="20" t="s">
        <v>87</v>
      </c>
      <c r="C2694" s="137"/>
      <c r="D2694" s="131"/>
      <c r="E2694" s="144"/>
      <c r="F2694" s="193"/>
      <c r="G2694" s="196"/>
    </row>
    <row r="2695" spans="1:7" s="10" customFormat="1" ht="17.45" customHeight="1">
      <c r="A2695" s="134">
        <v>3</v>
      </c>
      <c r="B2695" s="20" t="s">
        <v>40</v>
      </c>
      <c r="C2695" s="137" t="s">
        <v>305</v>
      </c>
      <c r="D2695" s="130" t="s">
        <v>22</v>
      </c>
      <c r="E2695" s="145">
        <v>2E-3</v>
      </c>
      <c r="F2695" s="126">
        <v>45573.991428360547</v>
      </c>
      <c r="G2695" s="122">
        <f t="shared" si="128"/>
        <v>91.1479828567211</v>
      </c>
    </row>
    <row r="2696" spans="1:7" s="10" customFormat="1" ht="15">
      <c r="A2696" s="134"/>
      <c r="B2696" s="27" t="s">
        <v>56</v>
      </c>
      <c r="C2696" s="137"/>
      <c r="D2696" s="141"/>
      <c r="E2696" s="146"/>
      <c r="F2696" s="189"/>
      <c r="G2696" s="190"/>
    </row>
    <row r="2697" spans="1:7" s="10" customFormat="1" ht="45">
      <c r="A2697" s="134"/>
      <c r="B2697" s="20" t="s">
        <v>306</v>
      </c>
      <c r="C2697" s="137"/>
      <c r="D2697" s="131"/>
      <c r="E2697" s="147"/>
      <c r="F2697" s="127"/>
      <c r="G2697" s="123"/>
    </row>
    <row r="2698" spans="1:7" s="10" customFormat="1" ht="17.45" customHeight="1">
      <c r="A2698" s="134">
        <v>4</v>
      </c>
      <c r="B2698" s="27" t="s">
        <v>56</v>
      </c>
      <c r="C2698" s="137" t="s">
        <v>88</v>
      </c>
      <c r="D2698" s="130" t="s">
        <v>22</v>
      </c>
      <c r="E2698" s="132">
        <v>9.7500000000000003E-2</v>
      </c>
      <c r="F2698" s="126">
        <v>7188.5035683005681</v>
      </c>
      <c r="G2698" s="122">
        <f t="shared" si="128"/>
        <v>700.87909790930541</v>
      </c>
    </row>
    <row r="2699" spans="1:7" s="10" customFormat="1" ht="15">
      <c r="A2699" s="134"/>
      <c r="B2699" s="20" t="s">
        <v>62</v>
      </c>
      <c r="C2699" s="137"/>
      <c r="D2699" s="141"/>
      <c r="E2699" s="161"/>
      <c r="F2699" s="189"/>
      <c r="G2699" s="190"/>
    </row>
    <row r="2700" spans="1:7" s="10" customFormat="1" ht="33.75">
      <c r="A2700" s="134"/>
      <c r="B2700" s="94" t="s">
        <v>89</v>
      </c>
      <c r="C2700" s="137"/>
      <c r="D2700" s="131"/>
      <c r="E2700" s="133"/>
      <c r="F2700" s="127"/>
      <c r="G2700" s="123"/>
    </row>
    <row r="2701" spans="1:7" s="10" customFormat="1" ht="17.45" customHeight="1">
      <c r="A2701" s="134">
        <v>5</v>
      </c>
      <c r="B2701" s="27" t="s">
        <v>57</v>
      </c>
      <c r="C2701" s="137" t="s">
        <v>90</v>
      </c>
      <c r="D2701" s="130" t="s">
        <v>22</v>
      </c>
      <c r="E2701" s="145">
        <v>1.1944999999999999</v>
      </c>
      <c r="F2701" s="126">
        <v>6458.3551528024209</v>
      </c>
      <c r="G2701" s="122">
        <f t="shared" si="128"/>
        <v>7714.5052300224907</v>
      </c>
    </row>
    <row r="2702" spans="1:7" s="10" customFormat="1" ht="15">
      <c r="A2702" s="134"/>
      <c r="B2702" s="20" t="s">
        <v>64</v>
      </c>
      <c r="C2702" s="137"/>
      <c r="D2702" s="141"/>
      <c r="E2702" s="146"/>
      <c r="F2702" s="189"/>
      <c r="G2702" s="190"/>
    </row>
    <row r="2703" spans="1:7" s="10" customFormat="1" ht="33.75">
      <c r="A2703" s="134"/>
      <c r="B2703" s="94" t="s">
        <v>91</v>
      </c>
      <c r="C2703" s="137"/>
      <c r="D2703" s="131"/>
      <c r="E2703" s="147"/>
      <c r="F2703" s="127"/>
      <c r="G2703" s="123"/>
    </row>
    <row r="2704" spans="1:7" s="10" customFormat="1" ht="17.45" customHeight="1">
      <c r="A2704" s="134">
        <v>6</v>
      </c>
      <c r="B2704" s="27" t="s">
        <v>51</v>
      </c>
      <c r="C2704" s="137" t="s">
        <v>92</v>
      </c>
      <c r="D2704" s="130" t="s">
        <v>22</v>
      </c>
      <c r="E2704" s="132">
        <v>0.33050000000000002</v>
      </c>
      <c r="F2704" s="126">
        <v>4647.0155025443491</v>
      </c>
      <c r="G2704" s="122">
        <f>F2704*E2704</f>
        <v>1535.8386235909074</v>
      </c>
    </row>
    <row r="2705" spans="1:7" s="10" customFormat="1" ht="15">
      <c r="A2705" s="134"/>
      <c r="B2705" s="20" t="s">
        <v>65</v>
      </c>
      <c r="C2705" s="137"/>
      <c r="D2705" s="141"/>
      <c r="E2705" s="161"/>
      <c r="F2705" s="189"/>
      <c r="G2705" s="190"/>
    </row>
    <row r="2706" spans="1:7" s="10" customFormat="1" ht="33.75">
      <c r="A2706" s="134"/>
      <c r="B2706" s="94" t="s">
        <v>87</v>
      </c>
      <c r="C2706" s="137"/>
      <c r="D2706" s="131"/>
      <c r="E2706" s="133"/>
      <c r="F2706" s="127"/>
      <c r="G2706" s="123"/>
    </row>
    <row r="2707" spans="1:7" s="10" customFormat="1" ht="22.7" customHeight="1">
      <c r="A2707" s="124">
        <v>7</v>
      </c>
      <c r="B2707" s="20" t="s">
        <v>38</v>
      </c>
      <c r="C2707" s="128" t="s">
        <v>308</v>
      </c>
      <c r="D2707" s="130" t="s">
        <v>22</v>
      </c>
      <c r="E2707" s="132">
        <v>0.36599999999999999</v>
      </c>
      <c r="F2707" s="126">
        <v>1174.6970380879345</v>
      </c>
      <c r="G2707" s="122">
        <f>F2707*E2707</f>
        <v>429.93911594018402</v>
      </c>
    </row>
    <row r="2708" spans="1:7" s="10" customFormat="1" ht="15">
      <c r="A2708" s="125"/>
      <c r="B2708" s="20" t="s">
        <v>65</v>
      </c>
      <c r="C2708" s="129"/>
      <c r="D2708" s="131"/>
      <c r="E2708" s="133"/>
      <c r="F2708" s="127"/>
      <c r="G2708" s="123"/>
    </row>
    <row r="2709" spans="1:7" s="10" customFormat="1" ht="45">
      <c r="A2709" s="19">
        <v>8</v>
      </c>
      <c r="B2709" s="20" t="s">
        <v>166</v>
      </c>
      <c r="C2709" s="43" t="s">
        <v>167</v>
      </c>
      <c r="D2709" s="28" t="s">
        <v>22</v>
      </c>
      <c r="E2709" s="77">
        <v>9.4999999999999998E-3</v>
      </c>
      <c r="F2709" s="75">
        <v>570.72301329883146</v>
      </c>
      <c r="G2709" s="84">
        <f>F2709*E2709</f>
        <v>5.4218686263388989</v>
      </c>
    </row>
    <row r="2710" spans="1:7" s="10" customFormat="1" ht="30">
      <c r="A2710" s="19">
        <v>9</v>
      </c>
      <c r="B2710" s="27" t="s">
        <v>18</v>
      </c>
      <c r="C2710" s="23" t="s">
        <v>17</v>
      </c>
      <c r="D2710" s="28" t="s">
        <v>8</v>
      </c>
      <c r="E2710" s="29">
        <v>181</v>
      </c>
      <c r="F2710" s="75">
        <v>10.331521982137893</v>
      </c>
      <c r="G2710" s="84">
        <f>F2710*E2710</f>
        <v>1870.0054787669587</v>
      </c>
    </row>
    <row r="2711" spans="1:7" s="10" customFormat="1" ht="30">
      <c r="A2711" s="19">
        <v>10</v>
      </c>
      <c r="B2711" s="27" t="s">
        <v>66</v>
      </c>
      <c r="C2711" s="30" t="s">
        <v>93</v>
      </c>
      <c r="D2711" s="28" t="s">
        <v>8</v>
      </c>
      <c r="E2711" s="31">
        <v>389</v>
      </c>
      <c r="F2711" s="75">
        <v>10.331521982137893</v>
      </c>
      <c r="G2711" s="84">
        <f>F2711*E2711</f>
        <v>4018.9620510516406</v>
      </c>
    </row>
    <row r="2712" spans="1:7" s="10" customFormat="1" ht="19.149999999999999" customHeight="1">
      <c r="A2712" s="134">
        <v>11</v>
      </c>
      <c r="B2712" s="27" t="s">
        <v>39</v>
      </c>
      <c r="C2712" s="167" t="s">
        <v>412</v>
      </c>
      <c r="D2712" s="155" t="s">
        <v>632</v>
      </c>
      <c r="E2712" s="183">
        <v>9.4999999999999998E-3</v>
      </c>
      <c r="F2712" s="126">
        <v>113.36539986887391</v>
      </c>
      <c r="G2712" s="122">
        <f>F2712*E2712</f>
        <v>1.0769712987543021</v>
      </c>
    </row>
    <row r="2713" spans="1:7" s="10" customFormat="1" ht="17.100000000000001" customHeight="1">
      <c r="A2713" s="134"/>
      <c r="B2713" s="27" t="s">
        <v>170</v>
      </c>
      <c r="C2713" s="167"/>
      <c r="D2713" s="157"/>
      <c r="E2713" s="185"/>
      <c r="F2713" s="127"/>
      <c r="G2713" s="123"/>
    </row>
    <row r="2714" spans="1:7" s="10" customFormat="1" ht="17.45" customHeight="1">
      <c r="A2714" s="134">
        <v>12</v>
      </c>
      <c r="B2714" s="76" t="s">
        <v>309</v>
      </c>
      <c r="C2714" s="137" t="s">
        <v>413</v>
      </c>
      <c r="D2714" s="155" t="s">
        <v>41</v>
      </c>
      <c r="E2714" s="142">
        <v>3.66</v>
      </c>
      <c r="F2714" s="126">
        <v>58.865650811974461</v>
      </c>
      <c r="G2714" s="122">
        <f>F2714*E2714</f>
        <v>215.44828197182653</v>
      </c>
    </row>
    <row r="2715" spans="1:7" s="10" customFormat="1" ht="15">
      <c r="A2715" s="134"/>
      <c r="B2715" s="20" t="s">
        <v>414</v>
      </c>
      <c r="C2715" s="137"/>
      <c r="D2715" s="156"/>
      <c r="E2715" s="143"/>
      <c r="F2715" s="189"/>
      <c r="G2715" s="190"/>
    </row>
    <row r="2716" spans="1:7" s="10" customFormat="1" ht="15">
      <c r="A2716" s="134"/>
      <c r="B2716" s="20" t="s">
        <v>19</v>
      </c>
      <c r="C2716" s="137"/>
      <c r="D2716" s="157"/>
      <c r="E2716" s="144"/>
      <c r="F2716" s="127"/>
      <c r="G2716" s="123"/>
    </row>
    <row r="2717" spans="1:7" s="10" customFormat="1" ht="25.15" customHeight="1">
      <c r="A2717" s="134">
        <v>13</v>
      </c>
      <c r="B2717" s="97" t="s">
        <v>737</v>
      </c>
      <c r="C2717" s="137" t="s">
        <v>95</v>
      </c>
      <c r="D2717" s="155" t="s">
        <v>41</v>
      </c>
      <c r="E2717" s="150">
        <v>7.69</v>
      </c>
      <c r="F2717" s="126">
        <v>820.4345634264414</v>
      </c>
      <c r="G2717" s="122">
        <f>F2717*E2717</f>
        <v>6309.1417927493349</v>
      </c>
    </row>
    <row r="2718" spans="1:7" s="10" customFormat="1" ht="25.5">
      <c r="A2718" s="134"/>
      <c r="B2718" s="89" t="s">
        <v>738</v>
      </c>
      <c r="C2718" s="137"/>
      <c r="D2718" s="156"/>
      <c r="E2718" s="151"/>
      <c r="F2718" s="189"/>
      <c r="G2718" s="190"/>
    </row>
    <row r="2719" spans="1:7" s="10" customFormat="1" ht="15">
      <c r="A2719" s="134"/>
      <c r="B2719" s="20" t="s">
        <v>19</v>
      </c>
      <c r="C2719" s="137"/>
      <c r="D2719" s="157"/>
      <c r="E2719" s="152"/>
      <c r="F2719" s="127"/>
      <c r="G2719" s="123"/>
    </row>
    <row r="2720" spans="1:7" s="10" customFormat="1" ht="15" customHeight="1">
      <c r="A2720" s="134">
        <v>14</v>
      </c>
      <c r="B2720" s="135" t="s">
        <v>97</v>
      </c>
      <c r="C2720" s="136" t="s">
        <v>633</v>
      </c>
      <c r="D2720" s="153" t="s">
        <v>15</v>
      </c>
      <c r="E2720" s="150">
        <v>5.58</v>
      </c>
      <c r="F2720" s="126">
        <v>196.9427430106405</v>
      </c>
      <c r="G2720" s="122">
        <f>F2720*E2720</f>
        <v>1098.940505999374</v>
      </c>
    </row>
    <row r="2721" spans="1:7" s="10" customFormat="1" ht="15">
      <c r="A2721" s="134"/>
      <c r="B2721" s="135"/>
      <c r="C2721" s="136"/>
      <c r="D2721" s="158"/>
      <c r="E2721" s="151"/>
      <c r="F2721" s="189"/>
      <c r="G2721" s="190"/>
    </row>
    <row r="2722" spans="1:7" s="10" customFormat="1" ht="15">
      <c r="A2722" s="134"/>
      <c r="B2722" s="135"/>
      <c r="C2722" s="136"/>
      <c r="D2722" s="158"/>
      <c r="E2722" s="151"/>
      <c r="F2722" s="189"/>
      <c r="G2722" s="190"/>
    </row>
    <row r="2723" spans="1:7" s="10" customFormat="1" ht="8.85" customHeight="1">
      <c r="A2723" s="134"/>
      <c r="B2723" s="135"/>
      <c r="C2723" s="136"/>
      <c r="D2723" s="154"/>
      <c r="E2723" s="152"/>
      <c r="F2723" s="127"/>
      <c r="G2723" s="123"/>
    </row>
    <row r="2724" spans="1:7" s="10" customFormat="1" ht="15" customHeight="1">
      <c r="A2724" s="134">
        <v>15</v>
      </c>
      <c r="B2724" s="135" t="s">
        <v>97</v>
      </c>
      <c r="C2724" s="136" t="s">
        <v>634</v>
      </c>
      <c r="D2724" s="153" t="s">
        <v>15</v>
      </c>
      <c r="E2724" s="150">
        <v>12.815</v>
      </c>
      <c r="F2724" s="126">
        <v>174.66925686806985</v>
      </c>
      <c r="G2724" s="122">
        <f>F2724*E2724</f>
        <v>2238.386526764315</v>
      </c>
    </row>
    <row r="2725" spans="1:7" s="10" customFormat="1" ht="15">
      <c r="A2725" s="134"/>
      <c r="B2725" s="135"/>
      <c r="C2725" s="136"/>
      <c r="D2725" s="158"/>
      <c r="E2725" s="151"/>
      <c r="F2725" s="189"/>
      <c r="G2725" s="190"/>
    </row>
    <row r="2726" spans="1:7" s="10" customFormat="1" ht="15">
      <c r="A2726" s="134"/>
      <c r="B2726" s="135"/>
      <c r="C2726" s="136"/>
      <c r="D2726" s="158"/>
      <c r="E2726" s="151"/>
      <c r="F2726" s="189"/>
      <c r="G2726" s="190"/>
    </row>
    <row r="2727" spans="1:7" s="10" customFormat="1" ht="15">
      <c r="A2727" s="134"/>
      <c r="B2727" s="135"/>
      <c r="C2727" s="136"/>
      <c r="D2727" s="154"/>
      <c r="E2727" s="152"/>
      <c r="F2727" s="127"/>
      <c r="G2727" s="123"/>
    </row>
    <row r="2728" spans="1:7" s="10" customFormat="1" ht="15" customHeight="1">
      <c r="A2728" s="134">
        <v>16</v>
      </c>
      <c r="B2728" s="135" t="s">
        <v>97</v>
      </c>
      <c r="C2728" s="136" t="s">
        <v>636</v>
      </c>
      <c r="D2728" s="153" t="s">
        <v>15</v>
      </c>
      <c r="E2728" s="150">
        <v>2.2999999999999998</v>
      </c>
      <c r="F2728" s="126">
        <v>159.82178247314616</v>
      </c>
      <c r="G2728" s="122">
        <f>F2728*E2728</f>
        <v>367.59009968823614</v>
      </c>
    </row>
    <row r="2729" spans="1:7" s="10" customFormat="1" ht="15">
      <c r="A2729" s="134"/>
      <c r="B2729" s="135"/>
      <c r="C2729" s="136"/>
      <c r="D2729" s="158"/>
      <c r="E2729" s="151"/>
      <c r="F2729" s="189"/>
      <c r="G2729" s="190"/>
    </row>
    <row r="2730" spans="1:7" s="10" customFormat="1" ht="15">
      <c r="A2730" s="134"/>
      <c r="B2730" s="135"/>
      <c r="C2730" s="136"/>
      <c r="D2730" s="158"/>
      <c r="E2730" s="151"/>
      <c r="F2730" s="189"/>
      <c r="G2730" s="190"/>
    </row>
    <row r="2731" spans="1:7" s="10" customFormat="1" ht="15">
      <c r="A2731" s="134"/>
      <c r="B2731" s="135"/>
      <c r="C2731" s="136"/>
      <c r="D2731" s="154"/>
      <c r="E2731" s="152"/>
      <c r="F2731" s="127"/>
      <c r="G2731" s="123"/>
    </row>
    <row r="2732" spans="1:7" s="10" customFormat="1" ht="30">
      <c r="A2732" s="19">
        <v>17</v>
      </c>
      <c r="B2732" s="27" t="s">
        <v>53</v>
      </c>
      <c r="C2732" s="30" t="s">
        <v>98</v>
      </c>
      <c r="D2732" s="24" t="s">
        <v>15</v>
      </c>
      <c r="E2732" s="39">
        <v>7.4249999999999998</v>
      </c>
      <c r="F2732" s="75">
        <v>583.62518632418994</v>
      </c>
      <c r="G2732" s="84">
        <f>F2732*E2732</f>
        <v>4333.4170084571106</v>
      </c>
    </row>
    <row r="2733" spans="1:7" s="10" customFormat="1" ht="30">
      <c r="A2733" s="19">
        <v>18</v>
      </c>
      <c r="B2733" s="27" t="s">
        <v>53</v>
      </c>
      <c r="C2733" s="23" t="s">
        <v>99</v>
      </c>
      <c r="D2733" s="24" t="s">
        <v>15</v>
      </c>
      <c r="E2733" s="39">
        <v>16.315000000000001</v>
      </c>
      <c r="F2733" s="75">
        <v>605.10231349231162</v>
      </c>
      <c r="G2733" s="84">
        <f>F2733*E2733</f>
        <v>9872.2442446270652</v>
      </c>
    </row>
    <row r="2734" spans="1:7" s="10" customFormat="1" ht="30">
      <c r="A2734" s="19">
        <v>19</v>
      </c>
      <c r="B2734" s="37" t="s">
        <v>58</v>
      </c>
      <c r="C2734" s="30" t="s">
        <v>100</v>
      </c>
      <c r="D2734" s="24" t="s">
        <v>15</v>
      </c>
      <c r="E2734" s="35">
        <v>10.43</v>
      </c>
      <c r="F2734" s="75">
        <v>419.75908207731482</v>
      </c>
      <c r="G2734" s="84">
        <f>F2734*E2734</f>
        <v>4378.0872260663937</v>
      </c>
    </row>
    <row r="2735" spans="1:7" s="10" customFormat="1" ht="30">
      <c r="A2735" s="38">
        <v>21</v>
      </c>
      <c r="B2735" s="37" t="s">
        <v>642</v>
      </c>
      <c r="C2735" s="30" t="s">
        <v>690</v>
      </c>
      <c r="D2735" s="28" t="s">
        <v>10</v>
      </c>
      <c r="E2735" s="39">
        <f>E2691*0.06*1.03*0.001</f>
        <v>0.35473199999999999</v>
      </c>
      <c r="F2735" s="75">
        <v>259.09653885286059</v>
      </c>
      <c r="G2735" s="75">
        <f>F2735*E2735</f>
        <v>91.909833420352939</v>
      </c>
    </row>
    <row r="2736" spans="1:7" s="10" customFormat="1" ht="15">
      <c r="A2736" s="19"/>
      <c r="B2736" s="20"/>
      <c r="C2736" s="18" t="s">
        <v>67</v>
      </c>
      <c r="D2736" s="7"/>
      <c r="E2736" s="21"/>
      <c r="F2736" s="75"/>
      <c r="G2736" s="84"/>
    </row>
    <row r="2737" spans="1:7" s="10" customFormat="1" ht="45">
      <c r="A2737" s="28">
        <v>1</v>
      </c>
      <c r="B2737" s="20" t="s">
        <v>364</v>
      </c>
      <c r="C2737" s="61" t="s">
        <v>416</v>
      </c>
      <c r="D2737" s="28" t="s">
        <v>24</v>
      </c>
      <c r="E2737" s="45">
        <v>4</v>
      </c>
      <c r="F2737" s="75">
        <v>3.6784318060779686</v>
      </c>
      <c r="G2737" s="84">
        <f t="shared" ref="G2737:G2768" si="129">F2737*E2737</f>
        <v>14.713727224311874</v>
      </c>
    </row>
    <row r="2738" spans="1:7" s="10" customFormat="1" ht="45">
      <c r="A2738" s="28">
        <v>2</v>
      </c>
      <c r="B2738" s="20" t="s">
        <v>301</v>
      </c>
      <c r="C2738" s="61" t="s">
        <v>417</v>
      </c>
      <c r="D2738" s="28" t="s">
        <v>24</v>
      </c>
      <c r="E2738" s="45">
        <v>1</v>
      </c>
      <c r="F2738" s="75">
        <v>2.0303182863259295</v>
      </c>
      <c r="G2738" s="84">
        <f t="shared" si="129"/>
        <v>2.0303182863259295</v>
      </c>
    </row>
    <row r="2739" spans="1:7" s="10" customFormat="1" ht="45">
      <c r="A2739" s="28">
        <v>3</v>
      </c>
      <c r="B2739" s="20" t="s">
        <v>301</v>
      </c>
      <c r="C2739" s="61" t="s">
        <v>418</v>
      </c>
      <c r="D2739" s="28" t="s">
        <v>24</v>
      </c>
      <c r="E2739" s="45">
        <v>1</v>
      </c>
      <c r="F2739" s="75">
        <v>2.0303182863259295</v>
      </c>
      <c r="G2739" s="84">
        <f t="shared" si="129"/>
        <v>2.0303182863259295</v>
      </c>
    </row>
    <row r="2740" spans="1:7" s="10" customFormat="1" ht="45">
      <c r="A2740" s="28">
        <v>4</v>
      </c>
      <c r="B2740" s="20" t="s">
        <v>301</v>
      </c>
      <c r="C2740" s="61" t="s">
        <v>419</v>
      </c>
      <c r="D2740" s="28" t="s">
        <v>24</v>
      </c>
      <c r="E2740" s="45">
        <v>1</v>
      </c>
      <c r="F2740" s="75">
        <v>2.0303182863259295</v>
      </c>
      <c r="G2740" s="84">
        <f t="shared" si="129"/>
        <v>2.0303182863259295</v>
      </c>
    </row>
    <row r="2741" spans="1:7" s="10" customFormat="1" ht="45">
      <c r="A2741" s="28">
        <v>5</v>
      </c>
      <c r="B2741" s="20" t="s">
        <v>301</v>
      </c>
      <c r="C2741" s="61" t="s">
        <v>420</v>
      </c>
      <c r="D2741" s="28" t="s">
        <v>24</v>
      </c>
      <c r="E2741" s="45">
        <v>2</v>
      </c>
      <c r="F2741" s="75">
        <v>2.0303182863259295</v>
      </c>
      <c r="G2741" s="84">
        <f t="shared" si="129"/>
        <v>4.060636572651859</v>
      </c>
    </row>
    <row r="2742" spans="1:7" s="10" customFormat="1" ht="45">
      <c r="A2742" s="28">
        <v>6</v>
      </c>
      <c r="B2742" s="20" t="s">
        <v>364</v>
      </c>
      <c r="C2742" s="23" t="s">
        <v>69</v>
      </c>
      <c r="D2742" s="24" t="s">
        <v>24</v>
      </c>
      <c r="E2742" s="41">
        <v>4</v>
      </c>
      <c r="F2742" s="75">
        <v>3.6784318060779686</v>
      </c>
      <c r="G2742" s="84">
        <f t="shared" si="129"/>
        <v>14.713727224311874</v>
      </c>
    </row>
    <row r="2743" spans="1:7" s="10" customFormat="1" ht="45">
      <c r="A2743" s="28">
        <v>7</v>
      </c>
      <c r="B2743" s="20" t="s">
        <v>301</v>
      </c>
      <c r="C2743" s="23" t="s">
        <v>421</v>
      </c>
      <c r="D2743" s="24" t="s">
        <v>24</v>
      </c>
      <c r="E2743" s="41">
        <v>1</v>
      </c>
      <c r="F2743" s="75">
        <v>2.0303182863259295</v>
      </c>
      <c r="G2743" s="84">
        <f t="shared" si="129"/>
        <v>2.0303182863259295</v>
      </c>
    </row>
    <row r="2744" spans="1:7" s="10" customFormat="1" ht="45">
      <c r="A2744" s="28">
        <v>8</v>
      </c>
      <c r="B2744" s="20" t="s">
        <v>301</v>
      </c>
      <c r="C2744" s="61" t="s">
        <v>422</v>
      </c>
      <c r="D2744" s="28" t="s">
        <v>24</v>
      </c>
      <c r="E2744" s="45">
        <v>28</v>
      </c>
      <c r="F2744" s="75">
        <v>2.0303182863259295</v>
      </c>
      <c r="G2744" s="84">
        <f t="shared" si="129"/>
        <v>56.848912017126025</v>
      </c>
    </row>
    <row r="2745" spans="1:7" s="10" customFormat="1" ht="45">
      <c r="A2745" s="28">
        <v>9</v>
      </c>
      <c r="B2745" s="27" t="s">
        <v>423</v>
      </c>
      <c r="C2745" s="61" t="s">
        <v>424</v>
      </c>
      <c r="D2745" s="24" t="s">
        <v>9</v>
      </c>
      <c r="E2745" s="31">
        <v>0.8</v>
      </c>
      <c r="F2745" s="75">
        <v>0.19098826094841906</v>
      </c>
      <c r="G2745" s="84">
        <f t="shared" si="129"/>
        <v>0.15279060875873526</v>
      </c>
    </row>
    <row r="2746" spans="1:7" s="10" customFormat="1" ht="45">
      <c r="A2746" s="28">
        <v>10</v>
      </c>
      <c r="B2746" s="20" t="s">
        <v>301</v>
      </c>
      <c r="C2746" s="61" t="s">
        <v>425</v>
      </c>
      <c r="D2746" s="28" t="s">
        <v>24</v>
      </c>
      <c r="E2746" s="45">
        <v>260</v>
      </c>
      <c r="F2746" s="75">
        <v>2.0303182863259295</v>
      </c>
      <c r="G2746" s="84">
        <f t="shared" si="129"/>
        <v>527.88275444474164</v>
      </c>
    </row>
    <row r="2747" spans="1:7" s="10" customFormat="1" ht="45">
      <c r="A2747" s="28">
        <v>11</v>
      </c>
      <c r="B2747" s="27" t="s">
        <v>423</v>
      </c>
      <c r="C2747" s="61" t="s">
        <v>426</v>
      </c>
      <c r="D2747" s="24" t="s">
        <v>9</v>
      </c>
      <c r="E2747" s="31">
        <v>7.2</v>
      </c>
      <c r="F2747" s="75">
        <v>0.19098826094841906</v>
      </c>
      <c r="G2747" s="84">
        <f t="shared" si="129"/>
        <v>1.3751154788286173</v>
      </c>
    </row>
    <row r="2748" spans="1:7" s="10" customFormat="1" ht="30">
      <c r="A2748" s="28">
        <v>12</v>
      </c>
      <c r="B2748" s="20" t="s">
        <v>70</v>
      </c>
      <c r="C2748" s="23" t="s">
        <v>400</v>
      </c>
      <c r="D2748" s="24" t="s">
        <v>9</v>
      </c>
      <c r="E2748" s="53">
        <v>5</v>
      </c>
      <c r="F2748" s="75">
        <v>11.709237127039268</v>
      </c>
      <c r="G2748" s="84">
        <f t="shared" si="129"/>
        <v>58.546185635196338</v>
      </c>
    </row>
    <row r="2749" spans="1:7" s="10" customFormat="1" ht="30">
      <c r="A2749" s="28">
        <v>13</v>
      </c>
      <c r="B2749" s="20" t="s">
        <v>203</v>
      </c>
      <c r="C2749" s="23" t="s">
        <v>427</v>
      </c>
      <c r="D2749" s="24" t="s">
        <v>9</v>
      </c>
      <c r="E2749" s="53">
        <v>8</v>
      </c>
      <c r="F2749" s="75">
        <v>9.2100537283125625</v>
      </c>
      <c r="G2749" s="84">
        <f t="shared" si="129"/>
        <v>73.6804298265005</v>
      </c>
    </row>
    <row r="2750" spans="1:7" s="10" customFormat="1" ht="30">
      <c r="A2750" s="28">
        <v>14</v>
      </c>
      <c r="B2750" s="20" t="s">
        <v>71</v>
      </c>
      <c r="C2750" s="23" t="s">
        <v>428</v>
      </c>
      <c r="D2750" s="24" t="s">
        <v>9</v>
      </c>
      <c r="E2750" s="53">
        <v>5</v>
      </c>
      <c r="F2750" s="75">
        <v>2.9968107406156039</v>
      </c>
      <c r="G2750" s="84">
        <f t="shared" si="129"/>
        <v>14.98405370307802</v>
      </c>
    </row>
    <row r="2751" spans="1:7" s="10" customFormat="1" ht="30">
      <c r="A2751" s="28">
        <v>15</v>
      </c>
      <c r="B2751" s="98" t="s">
        <v>72</v>
      </c>
      <c r="C2751" s="43" t="s">
        <v>580</v>
      </c>
      <c r="D2751" s="28" t="s">
        <v>9</v>
      </c>
      <c r="E2751" s="29">
        <v>160</v>
      </c>
      <c r="F2751" s="75">
        <v>2.9171349474321935</v>
      </c>
      <c r="G2751" s="84">
        <f t="shared" si="129"/>
        <v>466.74159158915097</v>
      </c>
    </row>
    <row r="2752" spans="1:7" s="10" customFormat="1" ht="30">
      <c r="A2752" s="28">
        <v>16</v>
      </c>
      <c r="B2752" s="20" t="s">
        <v>183</v>
      </c>
      <c r="C2752" s="43" t="s">
        <v>568</v>
      </c>
      <c r="D2752" s="28" t="s">
        <v>9</v>
      </c>
      <c r="E2752" s="29">
        <v>5</v>
      </c>
      <c r="F2752" s="75">
        <v>1.2300137036998333</v>
      </c>
      <c r="G2752" s="84">
        <f t="shared" si="129"/>
        <v>6.1500685184991664</v>
      </c>
    </row>
    <row r="2753" spans="1:7" s="10" customFormat="1" ht="30">
      <c r="A2753" s="28">
        <v>17</v>
      </c>
      <c r="B2753" s="20" t="s">
        <v>282</v>
      </c>
      <c r="C2753" s="43" t="s">
        <v>601</v>
      </c>
      <c r="D2753" s="28" t="s">
        <v>9</v>
      </c>
      <c r="E2753" s="29">
        <v>5</v>
      </c>
      <c r="F2753" s="75">
        <v>0.88782326191967742</v>
      </c>
      <c r="G2753" s="84">
        <f t="shared" si="129"/>
        <v>4.4391163095983872</v>
      </c>
    </row>
    <row r="2754" spans="1:7" s="10" customFormat="1" ht="30">
      <c r="A2754" s="28">
        <v>18</v>
      </c>
      <c r="B2754" s="20" t="s">
        <v>218</v>
      </c>
      <c r="C2754" s="23" t="s">
        <v>693</v>
      </c>
      <c r="D2754" s="28" t="s">
        <v>9</v>
      </c>
      <c r="E2754" s="29">
        <v>145</v>
      </c>
      <c r="F2754" s="75">
        <v>0.72416696367699418</v>
      </c>
      <c r="G2754" s="84">
        <f t="shared" si="129"/>
        <v>105.00420973316416</v>
      </c>
    </row>
    <row r="2755" spans="1:7" s="10" customFormat="1" ht="30">
      <c r="A2755" s="28">
        <v>19</v>
      </c>
      <c r="B2755" s="20" t="s">
        <v>218</v>
      </c>
      <c r="C2755" s="23" t="s">
        <v>552</v>
      </c>
      <c r="D2755" s="28" t="s">
        <v>9</v>
      </c>
      <c r="E2755" s="29">
        <v>284</v>
      </c>
      <c r="F2755" s="75">
        <v>0.59026635602388966</v>
      </c>
      <c r="G2755" s="84">
        <f t="shared" si="129"/>
        <v>167.63564511078465</v>
      </c>
    </row>
    <row r="2756" spans="1:7" s="10" customFormat="1" ht="30">
      <c r="A2756" s="28">
        <v>20</v>
      </c>
      <c r="B2756" s="20" t="s">
        <v>218</v>
      </c>
      <c r="C2756" s="23" t="s">
        <v>694</v>
      </c>
      <c r="D2756" s="28" t="s">
        <v>9</v>
      </c>
      <c r="E2756" s="29">
        <v>3113</v>
      </c>
      <c r="F2756" s="75">
        <v>0.56051066543431083</v>
      </c>
      <c r="G2756" s="84">
        <f t="shared" si="129"/>
        <v>1744.8697014970096</v>
      </c>
    </row>
    <row r="2757" spans="1:7" s="10" customFormat="1" ht="30">
      <c r="A2757" s="28">
        <v>21</v>
      </c>
      <c r="B2757" s="98" t="s">
        <v>184</v>
      </c>
      <c r="C2757" s="23" t="s">
        <v>185</v>
      </c>
      <c r="D2757" s="24" t="s">
        <v>7</v>
      </c>
      <c r="E2757" s="41">
        <v>1</v>
      </c>
      <c r="F2757" s="75">
        <v>63.277617427124994</v>
      </c>
      <c r="G2757" s="84">
        <f t="shared" si="129"/>
        <v>63.277617427124994</v>
      </c>
    </row>
    <row r="2758" spans="1:7" s="10" customFormat="1" ht="30">
      <c r="A2758" s="28">
        <v>22</v>
      </c>
      <c r="B2758" s="62" t="s">
        <v>206</v>
      </c>
      <c r="C2758" s="23" t="s">
        <v>207</v>
      </c>
      <c r="D2758" s="24" t="s">
        <v>7</v>
      </c>
      <c r="E2758" s="41">
        <v>1</v>
      </c>
      <c r="F2758" s="75">
        <v>57.385401468792558</v>
      </c>
      <c r="G2758" s="84">
        <f t="shared" si="129"/>
        <v>57.385401468792558</v>
      </c>
    </row>
    <row r="2759" spans="1:7" s="10" customFormat="1" ht="30">
      <c r="A2759" s="28">
        <v>23</v>
      </c>
      <c r="B2759" s="20" t="s">
        <v>74</v>
      </c>
      <c r="C2759" s="23" t="s">
        <v>73</v>
      </c>
      <c r="D2759" s="24" t="s">
        <v>7</v>
      </c>
      <c r="E2759" s="41">
        <v>1</v>
      </c>
      <c r="F2759" s="75">
        <v>39.475696836194516</v>
      </c>
      <c r="G2759" s="84">
        <f t="shared" si="129"/>
        <v>39.475696836194516</v>
      </c>
    </row>
    <row r="2760" spans="1:7" s="10" customFormat="1" ht="30">
      <c r="A2760" s="28">
        <v>24</v>
      </c>
      <c r="B2760" s="76" t="s">
        <v>637</v>
      </c>
      <c r="C2760" s="23" t="s">
        <v>283</v>
      </c>
      <c r="D2760" s="28" t="s">
        <v>7</v>
      </c>
      <c r="E2760" s="45">
        <v>1</v>
      </c>
      <c r="F2760" s="78">
        <v>8.028469533524234</v>
      </c>
      <c r="G2760" s="84">
        <f t="shared" si="129"/>
        <v>8.028469533524234</v>
      </c>
    </row>
    <row r="2761" spans="1:7" s="10" customFormat="1" ht="30">
      <c r="A2761" s="28">
        <v>25</v>
      </c>
      <c r="B2761" s="76" t="s">
        <v>637</v>
      </c>
      <c r="C2761" s="23" t="s">
        <v>222</v>
      </c>
      <c r="D2761" s="28" t="s">
        <v>7</v>
      </c>
      <c r="E2761" s="45">
        <v>1</v>
      </c>
      <c r="F2761" s="78">
        <v>7.4097868578993289</v>
      </c>
      <c r="G2761" s="84">
        <f t="shared" si="129"/>
        <v>7.4097868578993289</v>
      </c>
    </row>
    <row r="2762" spans="1:7" s="10" customFormat="1" ht="30">
      <c r="A2762" s="28">
        <v>26</v>
      </c>
      <c r="B2762" s="76" t="s">
        <v>637</v>
      </c>
      <c r="C2762" s="23" t="s">
        <v>429</v>
      </c>
      <c r="D2762" s="28" t="s">
        <v>7</v>
      </c>
      <c r="E2762" s="45">
        <v>1</v>
      </c>
      <c r="F2762" s="78">
        <v>6.1576909667536874</v>
      </c>
      <c r="G2762" s="84">
        <f t="shared" si="129"/>
        <v>6.1576909667536874</v>
      </c>
    </row>
    <row r="2763" spans="1:7" s="10" customFormat="1" ht="30">
      <c r="A2763" s="28">
        <v>27</v>
      </c>
      <c r="B2763" s="76" t="s">
        <v>638</v>
      </c>
      <c r="C2763" s="23" t="s">
        <v>430</v>
      </c>
      <c r="D2763" s="28" t="s">
        <v>7</v>
      </c>
      <c r="E2763" s="45">
        <v>38</v>
      </c>
      <c r="F2763" s="78">
        <v>5.4211639719621338</v>
      </c>
      <c r="G2763" s="84">
        <f t="shared" si="129"/>
        <v>206.00423093456109</v>
      </c>
    </row>
    <row r="2764" spans="1:7" s="10" customFormat="1" ht="30">
      <c r="A2764" s="28">
        <v>28</v>
      </c>
      <c r="B2764" s="76" t="s">
        <v>638</v>
      </c>
      <c r="C2764" s="23" t="s">
        <v>431</v>
      </c>
      <c r="D2764" s="28" t="s">
        <v>7</v>
      </c>
      <c r="E2764" s="45">
        <v>375</v>
      </c>
      <c r="F2764" s="78">
        <v>4.6846369771705794</v>
      </c>
      <c r="G2764" s="84">
        <f t="shared" si="129"/>
        <v>1756.7388664389673</v>
      </c>
    </row>
    <row r="2765" spans="1:7" s="13" customFormat="1" ht="30">
      <c r="A2765" s="44" t="s">
        <v>432</v>
      </c>
      <c r="B2765" s="62" t="s">
        <v>206</v>
      </c>
      <c r="C2765" s="23" t="s">
        <v>433</v>
      </c>
      <c r="D2765" s="28" t="s">
        <v>7</v>
      </c>
      <c r="E2765" s="45">
        <v>1</v>
      </c>
      <c r="F2765" s="75">
        <v>34.467662039470071</v>
      </c>
      <c r="G2765" s="84">
        <f t="shared" si="129"/>
        <v>34.467662039470071</v>
      </c>
    </row>
    <row r="2766" spans="1:7" s="13" customFormat="1" ht="30">
      <c r="A2766" s="44" t="s">
        <v>434</v>
      </c>
      <c r="B2766" s="62" t="s">
        <v>206</v>
      </c>
      <c r="C2766" s="23" t="s">
        <v>435</v>
      </c>
      <c r="D2766" s="28" t="s">
        <v>7</v>
      </c>
      <c r="E2766" s="45">
        <v>1</v>
      </c>
      <c r="F2766" s="75">
        <v>27.584872509031356</v>
      </c>
      <c r="G2766" s="84">
        <f t="shared" si="129"/>
        <v>27.584872509031356</v>
      </c>
    </row>
    <row r="2767" spans="1:7" s="13" customFormat="1" ht="30">
      <c r="A2767" s="44" t="s">
        <v>436</v>
      </c>
      <c r="B2767" s="62" t="s">
        <v>437</v>
      </c>
      <c r="C2767" s="23" t="s">
        <v>438</v>
      </c>
      <c r="D2767" s="28" t="s">
        <v>7</v>
      </c>
      <c r="E2767" s="45">
        <v>1</v>
      </c>
      <c r="F2767" s="75">
        <v>23.297715687932964</v>
      </c>
      <c r="G2767" s="84">
        <f t="shared" si="129"/>
        <v>23.297715687932964</v>
      </c>
    </row>
    <row r="2768" spans="1:7" s="13" customFormat="1" ht="30">
      <c r="A2768" s="44" t="s">
        <v>439</v>
      </c>
      <c r="B2768" s="62" t="s">
        <v>437</v>
      </c>
      <c r="C2768" s="23" t="s">
        <v>440</v>
      </c>
      <c r="D2768" s="28" t="s">
        <v>7</v>
      </c>
      <c r="E2768" s="45">
        <v>1</v>
      </c>
      <c r="F2768" s="75">
        <v>19.856320922713607</v>
      </c>
      <c r="G2768" s="84">
        <f t="shared" si="129"/>
        <v>19.856320922713607</v>
      </c>
    </row>
    <row r="2769" spans="1:7" s="13" customFormat="1" ht="30">
      <c r="A2769" s="44" t="s">
        <v>441</v>
      </c>
      <c r="B2769" s="76" t="s">
        <v>637</v>
      </c>
      <c r="C2769" s="23" t="s">
        <v>442</v>
      </c>
      <c r="D2769" s="28" t="s">
        <v>7</v>
      </c>
      <c r="E2769" s="45">
        <v>1</v>
      </c>
      <c r="F2769" s="75">
        <v>11.718573817140516</v>
      </c>
      <c r="G2769" s="84">
        <f t="shared" ref="G2769:G2800" si="130">F2769*E2769</f>
        <v>11.718573817140516</v>
      </c>
    </row>
    <row r="2770" spans="1:7" s="13" customFormat="1" ht="30">
      <c r="A2770" s="44" t="s">
        <v>443</v>
      </c>
      <c r="B2770" s="76" t="s">
        <v>637</v>
      </c>
      <c r="C2770" s="23" t="s">
        <v>444</v>
      </c>
      <c r="D2770" s="28" t="s">
        <v>7</v>
      </c>
      <c r="E2770" s="45">
        <v>1</v>
      </c>
      <c r="F2770" s="75">
        <v>5.3519935014846851</v>
      </c>
      <c r="G2770" s="84">
        <f t="shared" si="130"/>
        <v>5.3519935014846851</v>
      </c>
    </row>
    <row r="2771" spans="1:7" s="13" customFormat="1" ht="30">
      <c r="A2771" s="44" t="s">
        <v>445</v>
      </c>
      <c r="B2771" s="76" t="s">
        <v>638</v>
      </c>
      <c r="C2771" s="23" t="s">
        <v>446</v>
      </c>
      <c r="D2771" s="28" t="s">
        <v>7</v>
      </c>
      <c r="E2771" s="45">
        <v>38</v>
      </c>
      <c r="F2771" s="75">
        <v>3.9754355953969469</v>
      </c>
      <c r="G2771" s="84">
        <f t="shared" si="130"/>
        <v>151.06655262508397</v>
      </c>
    </row>
    <row r="2772" spans="1:7" s="13" customFormat="1" ht="30">
      <c r="A2772" s="44" t="s">
        <v>447</v>
      </c>
      <c r="B2772" s="76" t="s">
        <v>638</v>
      </c>
      <c r="C2772" s="23" t="s">
        <v>448</v>
      </c>
      <c r="D2772" s="28" t="s">
        <v>7</v>
      </c>
      <c r="E2772" s="45">
        <v>375</v>
      </c>
      <c r="F2772" s="75">
        <v>3.4592263806140444</v>
      </c>
      <c r="G2772" s="84">
        <f t="shared" si="130"/>
        <v>1297.2098927302666</v>
      </c>
    </row>
    <row r="2773" spans="1:7" s="10" customFormat="1" ht="30">
      <c r="A2773" s="28">
        <v>37</v>
      </c>
      <c r="B2773" s="62" t="s">
        <v>206</v>
      </c>
      <c r="C2773" s="43" t="s">
        <v>246</v>
      </c>
      <c r="D2773" s="28" t="s">
        <v>7</v>
      </c>
      <c r="E2773" s="45">
        <v>1</v>
      </c>
      <c r="F2773" s="75">
        <v>120.13750142503294</v>
      </c>
      <c r="G2773" s="84">
        <f t="shared" si="130"/>
        <v>120.13750142503294</v>
      </c>
    </row>
    <row r="2774" spans="1:7" s="10" customFormat="1" ht="30">
      <c r="A2774" s="28">
        <v>38</v>
      </c>
      <c r="B2774" s="62" t="s">
        <v>206</v>
      </c>
      <c r="C2774" s="43" t="s">
        <v>449</v>
      </c>
      <c r="D2774" s="28" t="s">
        <v>7</v>
      </c>
      <c r="E2774" s="45">
        <v>1</v>
      </c>
      <c r="F2774" s="75">
        <v>95.684805197953352</v>
      </c>
      <c r="G2774" s="84">
        <f t="shared" si="130"/>
        <v>95.684805197953352</v>
      </c>
    </row>
    <row r="2775" spans="1:7" s="10" customFormat="1" ht="30">
      <c r="A2775" s="28">
        <v>39</v>
      </c>
      <c r="B2775" s="62" t="s">
        <v>437</v>
      </c>
      <c r="C2775" s="43" t="s">
        <v>450</v>
      </c>
      <c r="D2775" s="28" t="s">
        <v>7</v>
      </c>
      <c r="E2775" s="45">
        <v>1</v>
      </c>
      <c r="F2775" s="75">
        <v>58.625398700774916</v>
      </c>
      <c r="G2775" s="84">
        <f t="shared" si="130"/>
        <v>58.625398700774916</v>
      </c>
    </row>
    <row r="2776" spans="1:7" s="10" customFormat="1" ht="30">
      <c r="A2776" s="28">
        <v>40</v>
      </c>
      <c r="B2776" s="62" t="s">
        <v>437</v>
      </c>
      <c r="C2776" s="23" t="s">
        <v>451</v>
      </c>
      <c r="D2776" s="28" t="s">
        <v>7</v>
      </c>
      <c r="E2776" s="45">
        <v>1</v>
      </c>
      <c r="F2776" s="75">
        <v>43.894858804943837</v>
      </c>
      <c r="G2776" s="84">
        <f t="shared" si="130"/>
        <v>43.894858804943837</v>
      </c>
    </row>
    <row r="2777" spans="1:7" s="10" customFormat="1" ht="30">
      <c r="A2777" s="28">
        <v>41</v>
      </c>
      <c r="B2777" s="76" t="s">
        <v>637</v>
      </c>
      <c r="C2777" s="23" t="s">
        <v>452</v>
      </c>
      <c r="D2777" s="28" t="s">
        <v>7</v>
      </c>
      <c r="E2777" s="45">
        <v>1</v>
      </c>
      <c r="F2777" s="75">
        <v>29.726554800083417</v>
      </c>
      <c r="G2777" s="84">
        <f t="shared" si="130"/>
        <v>29.726554800083417</v>
      </c>
    </row>
    <row r="2778" spans="1:7" s="10" customFormat="1" ht="30">
      <c r="A2778" s="28">
        <v>42</v>
      </c>
      <c r="B2778" s="76" t="s">
        <v>637</v>
      </c>
      <c r="C2778" s="23" t="s">
        <v>453</v>
      </c>
      <c r="D2778" s="28" t="s">
        <v>7</v>
      </c>
      <c r="E2778" s="45">
        <v>1</v>
      </c>
      <c r="F2778" s="75">
        <v>6.894217961545241</v>
      </c>
      <c r="G2778" s="84">
        <f t="shared" si="130"/>
        <v>6.894217961545241</v>
      </c>
    </row>
    <row r="2779" spans="1:7" s="10" customFormat="1" ht="30">
      <c r="A2779" s="28">
        <v>43</v>
      </c>
      <c r="B2779" s="27" t="s">
        <v>638</v>
      </c>
      <c r="C2779" s="23" t="s">
        <v>454</v>
      </c>
      <c r="D2779" s="28" t="s">
        <v>7</v>
      </c>
      <c r="E2779" s="45">
        <v>38</v>
      </c>
      <c r="F2779" s="75">
        <v>4.3900261792539572</v>
      </c>
      <c r="G2779" s="84">
        <f t="shared" si="130"/>
        <v>166.82099481165037</v>
      </c>
    </row>
    <row r="2780" spans="1:7" s="10" customFormat="1" ht="30">
      <c r="A2780" s="28">
        <v>44</v>
      </c>
      <c r="B2780" s="27" t="s">
        <v>638</v>
      </c>
      <c r="C2780" s="23" t="s">
        <v>455</v>
      </c>
      <c r="D2780" s="28" t="s">
        <v>7</v>
      </c>
      <c r="E2780" s="45">
        <v>375</v>
      </c>
      <c r="F2780" s="75">
        <v>3.6623375083999021</v>
      </c>
      <c r="G2780" s="84">
        <f t="shared" si="130"/>
        <v>1373.3765656499634</v>
      </c>
    </row>
    <row r="2781" spans="1:7" s="10" customFormat="1" ht="30">
      <c r="A2781" s="28">
        <v>45</v>
      </c>
      <c r="B2781" s="98" t="s">
        <v>186</v>
      </c>
      <c r="C2781" s="23" t="s">
        <v>225</v>
      </c>
      <c r="D2781" s="28" t="s">
        <v>7</v>
      </c>
      <c r="E2781" s="45">
        <v>4</v>
      </c>
      <c r="F2781" s="75">
        <v>15.341913636728123</v>
      </c>
      <c r="G2781" s="84">
        <f t="shared" si="130"/>
        <v>61.36765454691249</v>
      </c>
    </row>
    <row r="2782" spans="1:7" s="10" customFormat="1" ht="30">
      <c r="A2782" s="28">
        <v>46</v>
      </c>
      <c r="B2782" s="98" t="s">
        <v>208</v>
      </c>
      <c r="C2782" s="23" t="s">
        <v>456</v>
      </c>
      <c r="D2782" s="28" t="s">
        <v>7</v>
      </c>
      <c r="E2782" s="45">
        <v>4</v>
      </c>
      <c r="F2782" s="75">
        <v>10.280858527825268</v>
      </c>
      <c r="G2782" s="84">
        <f t="shared" si="130"/>
        <v>41.123434111301073</v>
      </c>
    </row>
    <row r="2783" spans="1:7" s="10" customFormat="1" ht="30">
      <c r="A2783" s="28">
        <v>47</v>
      </c>
      <c r="B2783" s="20" t="s">
        <v>75</v>
      </c>
      <c r="C2783" s="23" t="s">
        <v>457</v>
      </c>
      <c r="D2783" s="28" t="s">
        <v>7</v>
      </c>
      <c r="E2783" s="45">
        <v>4</v>
      </c>
      <c r="F2783" s="75">
        <v>8.9514780835447958</v>
      </c>
      <c r="G2783" s="84">
        <f t="shared" si="130"/>
        <v>35.805912334179183</v>
      </c>
    </row>
    <row r="2784" spans="1:7" s="10" customFormat="1" ht="30">
      <c r="A2784" s="28">
        <v>48</v>
      </c>
      <c r="B2784" s="27" t="s">
        <v>639</v>
      </c>
      <c r="C2784" s="23" t="s">
        <v>284</v>
      </c>
      <c r="D2784" s="28" t="s">
        <v>7</v>
      </c>
      <c r="E2784" s="45">
        <v>1</v>
      </c>
      <c r="F2784" s="75">
        <v>3.2115829875874708</v>
      </c>
      <c r="G2784" s="84">
        <f t="shared" si="130"/>
        <v>3.2115829875874708</v>
      </c>
    </row>
    <row r="2785" spans="1:7" s="10" customFormat="1" ht="30">
      <c r="A2785" s="28">
        <v>49</v>
      </c>
      <c r="B2785" s="27" t="s">
        <v>639</v>
      </c>
      <c r="C2785" s="23" t="s">
        <v>226</v>
      </c>
      <c r="D2785" s="28" t="s">
        <v>7</v>
      </c>
      <c r="E2785" s="45">
        <v>1</v>
      </c>
      <c r="F2785" s="75">
        <v>2.8433194901916941</v>
      </c>
      <c r="G2785" s="84">
        <f t="shared" si="130"/>
        <v>2.8433194901916941</v>
      </c>
    </row>
    <row r="2786" spans="1:7" s="10" customFormat="1" ht="30">
      <c r="A2786" s="28">
        <v>50</v>
      </c>
      <c r="B2786" s="27" t="s">
        <v>639</v>
      </c>
      <c r="C2786" s="23" t="s">
        <v>458</v>
      </c>
      <c r="D2786" s="28" t="s">
        <v>7</v>
      </c>
      <c r="E2786" s="45">
        <v>1</v>
      </c>
      <c r="F2786" s="75">
        <v>2.4750559927959168</v>
      </c>
      <c r="G2786" s="84">
        <f t="shared" si="130"/>
        <v>2.4750559927959168</v>
      </c>
    </row>
    <row r="2787" spans="1:7" s="10" customFormat="1" ht="30">
      <c r="A2787" s="28">
        <v>51</v>
      </c>
      <c r="B2787" s="27" t="s">
        <v>640</v>
      </c>
      <c r="C2787" s="23" t="s">
        <v>459</v>
      </c>
      <c r="D2787" s="28" t="s">
        <v>7</v>
      </c>
      <c r="E2787" s="45">
        <v>38</v>
      </c>
      <c r="F2787" s="75">
        <v>2.2982895140459441</v>
      </c>
      <c r="G2787" s="84">
        <f t="shared" si="130"/>
        <v>87.335001533745867</v>
      </c>
    </row>
    <row r="2788" spans="1:7" s="10" customFormat="1" ht="30">
      <c r="A2788" s="28">
        <v>52</v>
      </c>
      <c r="B2788" s="27" t="s">
        <v>640</v>
      </c>
      <c r="C2788" s="23" t="s">
        <v>460</v>
      </c>
      <c r="D2788" s="28" t="s">
        <v>7</v>
      </c>
      <c r="E2788" s="45">
        <v>375</v>
      </c>
      <c r="F2788" s="75">
        <v>2.10679249540014</v>
      </c>
      <c r="G2788" s="84">
        <f t="shared" si="130"/>
        <v>790.04718577505253</v>
      </c>
    </row>
    <row r="2789" spans="1:7" s="10" customFormat="1" ht="30">
      <c r="A2789" s="28">
        <v>53</v>
      </c>
      <c r="B2789" s="27" t="s">
        <v>639</v>
      </c>
      <c r="C2789" s="23" t="s">
        <v>695</v>
      </c>
      <c r="D2789" s="28" t="s">
        <v>7</v>
      </c>
      <c r="E2789" s="45">
        <v>1</v>
      </c>
      <c r="F2789" s="75">
        <v>3.0937386684208228</v>
      </c>
      <c r="G2789" s="84">
        <f t="shared" si="130"/>
        <v>3.0937386684208228</v>
      </c>
    </row>
    <row r="2790" spans="1:7" s="10" customFormat="1" ht="30">
      <c r="A2790" s="28">
        <v>54</v>
      </c>
      <c r="B2790" s="27" t="s">
        <v>639</v>
      </c>
      <c r="C2790" s="23" t="s">
        <v>696</v>
      </c>
      <c r="D2790" s="28" t="s">
        <v>7</v>
      </c>
      <c r="E2790" s="45">
        <v>1</v>
      </c>
      <c r="F2790" s="75">
        <v>3.0937386684208228</v>
      </c>
      <c r="G2790" s="84">
        <f t="shared" si="130"/>
        <v>3.0937386684208228</v>
      </c>
    </row>
    <row r="2791" spans="1:7" s="10" customFormat="1" ht="30">
      <c r="A2791" s="28">
        <v>55</v>
      </c>
      <c r="B2791" s="27" t="s">
        <v>639</v>
      </c>
      <c r="C2791" s="23" t="s">
        <v>697</v>
      </c>
      <c r="D2791" s="28" t="s">
        <v>7</v>
      </c>
      <c r="E2791" s="45">
        <v>1</v>
      </c>
      <c r="F2791" s="75">
        <v>2.4897865326917481</v>
      </c>
      <c r="G2791" s="84">
        <f t="shared" si="130"/>
        <v>2.4897865326917481</v>
      </c>
    </row>
    <row r="2792" spans="1:7" s="10" customFormat="1" ht="30">
      <c r="A2792" s="28">
        <v>56</v>
      </c>
      <c r="B2792" s="27" t="s">
        <v>639</v>
      </c>
      <c r="C2792" s="23" t="s">
        <v>698</v>
      </c>
      <c r="D2792" s="28" t="s">
        <v>7</v>
      </c>
      <c r="E2792" s="45">
        <v>1</v>
      </c>
      <c r="F2792" s="75">
        <v>2.5339781523792415</v>
      </c>
      <c r="G2792" s="84">
        <f t="shared" si="130"/>
        <v>2.5339781523792415</v>
      </c>
    </row>
    <row r="2793" spans="1:7" s="10" customFormat="1" ht="30">
      <c r="A2793" s="28">
        <v>58</v>
      </c>
      <c r="B2793" s="27" t="s">
        <v>639</v>
      </c>
      <c r="C2793" s="23" t="s">
        <v>699</v>
      </c>
      <c r="D2793" s="28" t="s">
        <v>7</v>
      </c>
      <c r="E2793" s="45">
        <v>1</v>
      </c>
      <c r="F2793" s="75">
        <v>2.2982895140459441</v>
      </c>
      <c r="G2793" s="84">
        <f t="shared" si="130"/>
        <v>2.2982895140459441</v>
      </c>
    </row>
    <row r="2794" spans="1:7" s="10" customFormat="1" ht="30">
      <c r="A2794" s="28">
        <v>57</v>
      </c>
      <c r="B2794" s="27" t="s">
        <v>639</v>
      </c>
      <c r="C2794" s="23" t="s">
        <v>700</v>
      </c>
      <c r="D2794" s="28" t="s">
        <v>7</v>
      </c>
      <c r="E2794" s="45">
        <v>1</v>
      </c>
      <c r="F2794" s="75">
        <v>2.2982895140459441</v>
      </c>
      <c r="G2794" s="84">
        <f t="shared" si="130"/>
        <v>2.2982895140459441</v>
      </c>
    </row>
    <row r="2795" spans="1:7" s="10" customFormat="1" ht="30">
      <c r="A2795" s="28">
        <v>59</v>
      </c>
      <c r="B2795" s="27" t="s">
        <v>640</v>
      </c>
      <c r="C2795" s="23" t="s">
        <v>701</v>
      </c>
      <c r="D2795" s="28" t="s">
        <v>7</v>
      </c>
      <c r="E2795" s="45">
        <v>38</v>
      </c>
      <c r="F2795" s="75">
        <v>2.150984115087633</v>
      </c>
      <c r="G2795" s="84">
        <f t="shared" si="130"/>
        <v>81.737396373330057</v>
      </c>
    </row>
    <row r="2796" spans="1:7" s="10" customFormat="1" ht="30">
      <c r="A2796" s="28">
        <v>60</v>
      </c>
      <c r="B2796" s="27" t="s">
        <v>640</v>
      </c>
      <c r="C2796" s="23" t="s">
        <v>702</v>
      </c>
      <c r="D2796" s="28" t="s">
        <v>7</v>
      </c>
      <c r="E2796" s="45">
        <v>38</v>
      </c>
      <c r="F2796" s="75">
        <v>2.150984115087633</v>
      </c>
      <c r="G2796" s="84">
        <f t="shared" si="130"/>
        <v>81.737396373330057</v>
      </c>
    </row>
    <row r="2797" spans="1:7" s="10" customFormat="1" ht="30">
      <c r="A2797" s="28">
        <v>61</v>
      </c>
      <c r="B2797" s="27" t="s">
        <v>640</v>
      </c>
      <c r="C2797" s="23" t="s">
        <v>703</v>
      </c>
      <c r="D2797" s="28" t="s">
        <v>7</v>
      </c>
      <c r="E2797" s="45">
        <v>375</v>
      </c>
      <c r="F2797" s="75">
        <v>2.0331397959209845</v>
      </c>
      <c r="G2797" s="84">
        <f t="shared" si="130"/>
        <v>762.42742347036915</v>
      </c>
    </row>
    <row r="2798" spans="1:7" s="10" customFormat="1" ht="30">
      <c r="A2798" s="28">
        <v>62</v>
      </c>
      <c r="B2798" s="27" t="s">
        <v>640</v>
      </c>
      <c r="C2798" s="23" t="s">
        <v>704</v>
      </c>
      <c r="D2798" s="28" t="s">
        <v>7</v>
      </c>
      <c r="E2798" s="45">
        <v>375</v>
      </c>
      <c r="F2798" s="75">
        <v>2.0331397959209845</v>
      </c>
      <c r="G2798" s="84">
        <f t="shared" si="130"/>
        <v>762.42742347036915</v>
      </c>
    </row>
    <row r="2799" spans="1:7" s="13" customFormat="1" ht="21.75" customHeight="1">
      <c r="A2799" s="44" t="s">
        <v>461</v>
      </c>
      <c r="B2799" s="27" t="s">
        <v>639</v>
      </c>
      <c r="C2799" s="23" t="s">
        <v>462</v>
      </c>
      <c r="D2799" s="28" t="s">
        <v>7</v>
      </c>
      <c r="E2799" s="45">
        <v>2</v>
      </c>
      <c r="F2799" s="75">
        <v>1.8761847886131373</v>
      </c>
      <c r="G2799" s="84">
        <f t="shared" si="130"/>
        <v>3.7523695772262746</v>
      </c>
    </row>
    <row r="2800" spans="1:7" s="13" customFormat="1" ht="21.75" customHeight="1">
      <c r="A2800" s="44" t="s">
        <v>463</v>
      </c>
      <c r="B2800" s="27" t="s">
        <v>639</v>
      </c>
      <c r="C2800" s="23" t="s">
        <v>464</v>
      </c>
      <c r="D2800" s="28" t="s">
        <v>7</v>
      </c>
      <c r="E2800" s="45">
        <v>2</v>
      </c>
      <c r="F2800" s="75">
        <v>1.8503743278739924</v>
      </c>
      <c r="G2800" s="84">
        <f t="shared" si="130"/>
        <v>3.7007486557479847</v>
      </c>
    </row>
    <row r="2801" spans="1:7" s="13" customFormat="1" ht="21.75" customHeight="1">
      <c r="A2801" s="44" t="s">
        <v>465</v>
      </c>
      <c r="B2801" s="27" t="s">
        <v>641</v>
      </c>
      <c r="C2801" s="23" t="s">
        <v>466</v>
      </c>
      <c r="D2801" s="28" t="s">
        <v>7</v>
      </c>
      <c r="E2801" s="45">
        <v>2</v>
      </c>
      <c r="F2801" s="75">
        <v>1.8073568933087503</v>
      </c>
      <c r="G2801" s="84">
        <f t="shared" ref="G2801:G2832" si="131">F2801*E2801</f>
        <v>3.6147137866175005</v>
      </c>
    </row>
    <row r="2802" spans="1:7" s="13" customFormat="1" ht="21.75" customHeight="1">
      <c r="A2802" s="44" t="s">
        <v>467</v>
      </c>
      <c r="B2802" s="27" t="s">
        <v>640</v>
      </c>
      <c r="C2802" s="23" t="s">
        <v>468</v>
      </c>
      <c r="D2802" s="28" t="s">
        <v>7</v>
      </c>
      <c r="E2802" s="45">
        <v>76</v>
      </c>
      <c r="F2802" s="75">
        <v>1.7901499194826527</v>
      </c>
      <c r="G2802" s="84">
        <f t="shared" si="131"/>
        <v>136.05139388068162</v>
      </c>
    </row>
    <row r="2803" spans="1:7" s="13" customFormat="1" ht="30">
      <c r="A2803" s="44" t="s">
        <v>469</v>
      </c>
      <c r="B2803" s="27" t="s">
        <v>638</v>
      </c>
      <c r="C2803" s="23" t="s">
        <v>470</v>
      </c>
      <c r="D2803" s="28" t="s">
        <v>7</v>
      </c>
      <c r="E2803" s="45">
        <v>750</v>
      </c>
      <c r="F2803" s="75">
        <v>1.7729429456565562</v>
      </c>
      <c r="G2803" s="84">
        <f t="shared" si="131"/>
        <v>1329.7072092424171</v>
      </c>
    </row>
    <row r="2804" spans="1:7" s="10" customFormat="1" ht="45">
      <c r="A2804" s="28">
        <v>68</v>
      </c>
      <c r="B2804" s="20" t="s">
        <v>273</v>
      </c>
      <c r="C2804" s="23" t="s">
        <v>471</v>
      </c>
      <c r="D2804" s="28" t="s">
        <v>9</v>
      </c>
      <c r="E2804" s="31">
        <v>0.05</v>
      </c>
      <c r="F2804" s="75">
        <v>1.5414039378277014</v>
      </c>
      <c r="G2804" s="84">
        <f t="shared" si="131"/>
        <v>7.707019689138507E-2</v>
      </c>
    </row>
    <row r="2805" spans="1:7" s="10" customFormat="1" ht="45">
      <c r="A2805" s="28">
        <v>69</v>
      </c>
      <c r="B2805" s="20" t="s">
        <v>273</v>
      </c>
      <c r="C2805" s="23" t="s">
        <v>472</v>
      </c>
      <c r="D2805" s="28" t="s">
        <v>9</v>
      </c>
      <c r="E2805" s="31">
        <v>0.05</v>
      </c>
      <c r="F2805" s="75">
        <v>1.4973007013795832</v>
      </c>
      <c r="G2805" s="84">
        <f t="shared" si="131"/>
        <v>7.4865035068979166E-2</v>
      </c>
    </row>
    <row r="2806" spans="1:7" s="10" customFormat="1" ht="45">
      <c r="A2806" s="28">
        <v>70</v>
      </c>
      <c r="B2806" s="20" t="s">
        <v>273</v>
      </c>
      <c r="C2806" s="23" t="s">
        <v>473</v>
      </c>
      <c r="D2806" s="28" t="s">
        <v>9</v>
      </c>
      <c r="E2806" s="31">
        <v>0.05</v>
      </c>
      <c r="F2806" s="75">
        <v>1.7766211988843323</v>
      </c>
      <c r="G2806" s="84">
        <f t="shared" si="131"/>
        <v>8.8831059944216625E-2</v>
      </c>
    </row>
    <row r="2807" spans="1:7" s="10" customFormat="1" ht="30">
      <c r="A2807" s="28">
        <v>71</v>
      </c>
      <c r="B2807" s="98" t="s">
        <v>76</v>
      </c>
      <c r="C2807" s="23" t="s">
        <v>581</v>
      </c>
      <c r="D2807" s="24" t="s">
        <v>59</v>
      </c>
      <c r="E2807" s="38">
        <v>0.2</v>
      </c>
      <c r="F2807" s="75">
        <v>351.85775436571913</v>
      </c>
      <c r="G2807" s="84">
        <f t="shared" si="131"/>
        <v>70.371550873143832</v>
      </c>
    </row>
    <row r="2808" spans="1:7" s="10" customFormat="1" ht="45">
      <c r="A2808" s="28">
        <v>72</v>
      </c>
      <c r="B2808" s="98" t="s">
        <v>76</v>
      </c>
      <c r="C2808" s="23" t="s">
        <v>553</v>
      </c>
      <c r="D2808" s="24" t="s">
        <v>59</v>
      </c>
      <c r="E2808" s="38">
        <v>0.1</v>
      </c>
      <c r="F2808" s="75">
        <v>76.102047515761356</v>
      </c>
      <c r="G2808" s="84">
        <f t="shared" si="131"/>
        <v>7.610204751576136</v>
      </c>
    </row>
    <row r="2809" spans="1:7" s="10" customFormat="1" ht="45">
      <c r="A2809" s="28">
        <v>73</v>
      </c>
      <c r="B2809" s="98" t="s">
        <v>76</v>
      </c>
      <c r="C2809" s="23" t="s">
        <v>554</v>
      </c>
      <c r="D2809" s="24" t="s">
        <v>59</v>
      </c>
      <c r="E2809" s="38">
        <v>0.1</v>
      </c>
      <c r="F2809" s="75">
        <v>66.085280386596224</v>
      </c>
      <c r="G2809" s="84">
        <f t="shared" si="131"/>
        <v>6.6085280386596228</v>
      </c>
    </row>
    <row r="2810" spans="1:7" s="10" customFormat="1" ht="45">
      <c r="A2810" s="28">
        <v>74</v>
      </c>
      <c r="B2810" s="98" t="s">
        <v>76</v>
      </c>
      <c r="C2810" s="23" t="s">
        <v>555</v>
      </c>
      <c r="D2810" s="24" t="s">
        <v>59</v>
      </c>
      <c r="E2810" s="38">
        <v>0.1</v>
      </c>
      <c r="F2810" s="75">
        <v>51.943962086598376</v>
      </c>
      <c r="G2810" s="84">
        <f t="shared" si="131"/>
        <v>5.1943962086598381</v>
      </c>
    </row>
    <row r="2811" spans="1:7" s="10" customFormat="1" ht="45">
      <c r="A2811" s="28">
        <v>75</v>
      </c>
      <c r="B2811" s="98" t="s">
        <v>76</v>
      </c>
      <c r="C2811" s="23" t="s">
        <v>556</v>
      </c>
      <c r="D2811" s="24" t="s">
        <v>59</v>
      </c>
      <c r="E2811" s="29">
        <v>2.8</v>
      </c>
      <c r="F2811" s="75">
        <v>31.321206232434857</v>
      </c>
      <c r="G2811" s="84">
        <f t="shared" si="131"/>
        <v>87.699377450817593</v>
      </c>
    </row>
    <row r="2812" spans="1:7" s="10" customFormat="1" ht="45">
      <c r="A2812" s="28">
        <v>76</v>
      </c>
      <c r="B2812" s="98" t="s">
        <v>76</v>
      </c>
      <c r="C2812" s="23" t="s">
        <v>557</v>
      </c>
      <c r="D2812" s="24" t="s">
        <v>59</v>
      </c>
      <c r="E2812" s="29">
        <v>26</v>
      </c>
      <c r="F2812" s="75">
        <v>27.785876657435402</v>
      </c>
      <c r="G2812" s="84">
        <f t="shared" si="131"/>
        <v>722.43279309332047</v>
      </c>
    </row>
    <row r="2813" spans="1:7" s="10" customFormat="1" ht="15">
      <c r="A2813" s="28">
        <v>77</v>
      </c>
      <c r="B2813" s="98" t="s">
        <v>76</v>
      </c>
      <c r="C2813" s="23" t="s">
        <v>619</v>
      </c>
      <c r="D2813" s="24" t="s">
        <v>59</v>
      </c>
      <c r="E2813" s="29">
        <v>0.1</v>
      </c>
      <c r="F2813" s="75">
        <v>35.151146605350938</v>
      </c>
      <c r="G2813" s="84">
        <f t="shared" si="131"/>
        <v>3.5151146605350938</v>
      </c>
    </row>
    <row r="2814" spans="1:7" s="10" customFormat="1" ht="15">
      <c r="A2814" s="28">
        <v>78</v>
      </c>
      <c r="B2814" s="98" t="s">
        <v>76</v>
      </c>
      <c r="C2814" s="23" t="s">
        <v>705</v>
      </c>
      <c r="D2814" s="24" t="s">
        <v>59</v>
      </c>
      <c r="E2814" s="29">
        <v>12.5</v>
      </c>
      <c r="F2814" s="75">
        <v>23.366714688686073</v>
      </c>
      <c r="G2814" s="84">
        <f t="shared" si="131"/>
        <v>292.08393360857593</v>
      </c>
    </row>
    <row r="2815" spans="1:7" s="10" customFormat="1" ht="30">
      <c r="A2815" s="28">
        <v>79</v>
      </c>
      <c r="B2815" s="27" t="s">
        <v>36</v>
      </c>
      <c r="C2815" s="43" t="s">
        <v>474</v>
      </c>
      <c r="D2815" s="28" t="s">
        <v>10</v>
      </c>
      <c r="E2815" s="47">
        <v>1.8589999999999999E-2</v>
      </c>
      <c r="F2815" s="75">
        <v>2034.3570358160493</v>
      </c>
      <c r="G2815" s="84">
        <f t="shared" si="131"/>
        <v>37.818697295820357</v>
      </c>
    </row>
    <row r="2816" spans="1:7" s="10" customFormat="1" ht="30">
      <c r="A2816" s="28">
        <v>80</v>
      </c>
      <c r="B2816" s="98" t="s">
        <v>76</v>
      </c>
      <c r="C2816" s="23" t="s">
        <v>586</v>
      </c>
      <c r="D2816" s="24" t="s">
        <v>59</v>
      </c>
      <c r="E2816" s="29">
        <v>0.6</v>
      </c>
      <c r="F2816" s="75">
        <v>127.95354794908675</v>
      </c>
      <c r="G2816" s="84">
        <f t="shared" si="131"/>
        <v>76.772128769452053</v>
      </c>
    </row>
    <row r="2817" spans="1:7" s="10" customFormat="1" ht="30">
      <c r="A2817" s="28">
        <v>81</v>
      </c>
      <c r="B2817" s="98" t="s">
        <v>76</v>
      </c>
      <c r="C2817" s="23" t="s">
        <v>706</v>
      </c>
      <c r="D2817" s="24" t="s">
        <v>59</v>
      </c>
      <c r="E2817" s="29">
        <v>3.9</v>
      </c>
      <c r="F2817" s="75">
        <v>24.987074077227494</v>
      </c>
      <c r="G2817" s="84">
        <f t="shared" si="131"/>
        <v>97.449588901187226</v>
      </c>
    </row>
    <row r="2818" spans="1:7" s="10" customFormat="1" ht="30">
      <c r="A2818" s="28">
        <v>82</v>
      </c>
      <c r="B2818" s="98" t="s">
        <v>76</v>
      </c>
      <c r="C2818" s="23" t="s">
        <v>707</v>
      </c>
      <c r="D2818" s="24" t="s">
        <v>59</v>
      </c>
      <c r="E2818" s="29">
        <v>0.9</v>
      </c>
      <c r="F2818" s="75">
        <v>56.510429454306006</v>
      </c>
      <c r="G2818" s="84">
        <f t="shared" si="131"/>
        <v>50.85938650887541</v>
      </c>
    </row>
    <row r="2819" spans="1:7" s="10" customFormat="1" ht="30">
      <c r="A2819" s="28">
        <v>83</v>
      </c>
      <c r="B2819" s="98" t="s">
        <v>76</v>
      </c>
      <c r="C2819" s="23" t="s">
        <v>708</v>
      </c>
      <c r="D2819" s="24" t="s">
        <v>59</v>
      </c>
      <c r="E2819" s="29">
        <v>1</v>
      </c>
      <c r="F2819" s="75">
        <v>40.30683556889182</v>
      </c>
      <c r="G2819" s="84">
        <f t="shared" si="131"/>
        <v>40.30683556889182</v>
      </c>
    </row>
    <row r="2820" spans="1:7" s="10" customFormat="1" ht="30">
      <c r="A2820" s="28">
        <v>84</v>
      </c>
      <c r="B2820" s="98" t="s">
        <v>76</v>
      </c>
      <c r="C2820" s="23" t="s">
        <v>709</v>
      </c>
      <c r="D2820" s="24" t="s">
        <v>59</v>
      </c>
      <c r="E2820" s="29">
        <v>0.9</v>
      </c>
      <c r="F2820" s="75">
        <v>38.833781579308706</v>
      </c>
      <c r="G2820" s="84">
        <f t="shared" si="131"/>
        <v>34.950403421377835</v>
      </c>
    </row>
    <row r="2821" spans="1:7" s="10" customFormat="1" ht="30">
      <c r="A2821" s="28">
        <v>85</v>
      </c>
      <c r="B2821" s="98" t="s">
        <v>76</v>
      </c>
      <c r="C2821" s="23" t="s">
        <v>710</v>
      </c>
      <c r="D2821" s="24" t="s">
        <v>59</v>
      </c>
      <c r="E2821" s="29">
        <v>3.4</v>
      </c>
      <c r="F2821" s="75">
        <v>33.678092615767831</v>
      </c>
      <c r="G2821" s="84">
        <f t="shared" si="131"/>
        <v>114.50551489361062</v>
      </c>
    </row>
    <row r="2822" spans="1:7" s="10" customFormat="1" ht="30">
      <c r="A2822" s="28">
        <v>86</v>
      </c>
      <c r="B2822" s="98" t="s">
        <v>76</v>
      </c>
      <c r="C2822" s="23" t="s">
        <v>711</v>
      </c>
      <c r="D2822" s="24" t="s">
        <v>59</v>
      </c>
      <c r="E2822" s="29">
        <v>0.4</v>
      </c>
      <c r="F2822" s="75">
        <v>256.10924504281718</v>
      </c>
      <c r="G2822" s="84">
        <f t="shared" si="131"/>
        <v>102.44369801712688</v>
      </c>
    </row>
    <row r="2823" spans="1:7" s="10" customFormat="1" ht="30">
      <c r="A2823" s="28">
        <v>87</v>
      </c>
      <c r="B2823" s="98" t="s">
        <v>76</v>
      </c>
      <c r="C2823" s="23" t="s">
        <v>712</v>
      </c>
      <c r="D2823" s="24" t="s">
        <v>59</v>
      </c>
      <c r="E2823" s="29">
        <v>0.1</v>
      </c>
      <c r="F2823" s="75">
        <v>207.49846338657463</v>
      </c>
      <c r="G2823" s="84">
        <f t="shared" si="131"/>
        <v>20.749846338657463</v>
      </c>
    </row>
    <row r="2824" spans="1:7" s="10" customFormat="1" ht="30">
      <c r="A2824" s="28">
        <v>88</v>
      </c>
      <c r="B2824" s="98" t="s">
        <v>76</v>
      </c>
      <c r="C2824" s="23" t="s">
        <v>713</v>
      </c>
      <c r="D2824" s="24" t="s">
        <v>59</v>
      </c>
      <c r="E2824" s="29">
        <v>0.1</v>
      </c>
      <c r="F2824" s="75">
        <v>207.49846338657463</v>
      </c>
      <c r="G2824" s="84">
        <f t="shared" si="131"/>
        <v>20.749846338657463</v>
      </c>
    </row>
    <row r="2825" spans="1:7" s="10" customFormat="1" ht="30">
      <c r="A2825" s="28">
        <v>89</v>
      </c>
      <c r="B2825" s="98" t="s">
        <v>76</v>
      </c>
      <c r="C2825" s="23" t="s">
        <v>714</v>
      </c>
      <c r="D2825" s="24" t="s">
        <v>59</v>
      </c>
      <c r="E2825" s="29">
        <v>0.6</v>
      </c>
      <c r="F2825" s="75">
        <v>207.49846338657463</v>
      </c>
      <c r="G2825" s="84">
        <f t="shared" si="131"/>
        <v>124.49907803194478</v>
      </c>
    </row>
    <row r="2826" spans="1:7" s="10" customFormat="1" ht="30">
      <c r="A2826" s="28">
        <v>90</v>
      </c>
      <c r="B2826" s="98" t="s">
        <v>76</v>
      </c>
      <c r="C2826" s="23" t="s">
        <v>715</v>
      </c>
      <c r="D2826" s="24" t="s">
        <v>59</v>
      </c>
      <c r="E2826" s="29">
        <v>0.1</v>
      </c>
      <c r="F2826" s="75">
        <v>101.43857613659081</v>
      </c>
      <c r="G2826" s="84">
        <f t="shared" si="131"/>
        <v>10.143857613659081</v>
      </c>
    </row>
    <row r="2827" spans="1:7" s="10" customFormat="1" ht="30">
      <c r="A2827" s="28">
        <v>91</v>
      </c>
      <c r="B2827" s="98" t="s">
        <v>76</v>
      </c>
      <c r="C2827" s="23" t="s">
        <v>716</v>
      </c>
      <c r="D2827" s="24" t="s">
        <v>59</v>
      </c>
      <c r="E2827" s="29">
        <v>0.6</v>
      </c>
      <c r="F2827" s="75">
        <v>101.43857613659081</v>
      </c>
      <c r="G2827" s="84">
        <f t="shared" si="131"/>
        <v>60.863145681954485</v>
      </c>
    </row>
    <row r="2828" spans="1:7" s="10" customFormat="1" ht="30">
      <c r="A2828" s="28">
        <v>92</v>
      </c>
      <c r="B2828" s="98" t="s">
        <v>76</v>
      </c>
      <c r="C2828" s="23" t="s">
        <v>717</v>
      </c>
      <c r="D2828" s="24" t="s">
        <v>59</v>
      </c>
      <c r="E2828" s="29">
        <v>0.3</v>
      </c>
      <c r="F2828" s="75">
        <v>55.037375464722899</v>
      </c>
      <c r="G2828" s="84">
        <f t="shared" si="131"/>
        <v>16.511212639416868</v>
      </c>
    </row>
    <row r="2829" spans="1:7" s="10" customFormat="1" ht="30">
      <c r="A2829" s="28">
        <v>93</v>
      </c>
      <c r="B2829" s="98" t="s">
        <v>76</v>
      </c>
      <c r="C2829" s="23" t="s">
        <v>718</v>
      </c>
      <c r="D2829" s="24" t="s">
        <v>59</v>
      </c>
      <c r="E2829" s="29">
        <v>0.2</v>
      </c>
      <c r="F2829" s="75">
        <v>55.037375464722899</v>
      </c>
      <c r="G2829" s="84">
        <f t="shared" si="131"/>
        <v>11.007475092944581</v>
      </c>
    </row>
    <row r="2830" spans="1:7" s="10" customFormat="1" ht="30">
      <c r="A2830" s="28">
        <v>94</v>
      </c>
      <c r="B2830" s="98" t="s">
        <v>76</v>
      </c>
      <c r="C2830" s="23" t="s">
        <v>719</v>
      </c>
      <c r="D2830" s="24" t="s">
        <v>59</v>
      </c>
      <c r="E2830" s="29">
        <v>2</v>
      </c>
      <c r="F2830" s="75">
        <v>55.037375464722899</v>
      </c>
      <c r="G2830" s="84">
        <f t="shared" si="131"/>
        <v>110.0747509294458</v>
      </c>
    </row>
    <row r="2831" spans="1:7" s="10" customFormat="1" ht="30">
      <c r="A2831" s="28">
        <v>95</v>
      </c>
      <c r="B2831" s="98" t="s">
        <v>76</v>
      </c>
      <c r="C2831" s="23" t="s">
        <v>720</v>
      </c>
      <c r="D2831" s="24" t="s">
        <v>59</v>
      </c>
      <c r="E2831" s="29">
        <v>0.4</v>
      </c>
      <c r="F2831" s="75">
        <v>48.40863251159891</v>
      </c>
      <c r="G2831" s="84">
        <f t="shared" si="131"/>
        <v>19.363453004639567</v>
      </c>
    </row>
    <row r="2832" spans="1:7" s="10" customFormat="1" ht="30">
      <c r="A2832" s="28">
        <v>96</v>
      </c>
      <c r="B2832" s="98" t="s">
        <v>76</v>
      </c>
      <c r="C2832" s="23" t="s">
        <v>721</v>
      </c>
      <c r="D2832" s="24" t="s">
        <v>59</v>
      </c>
      <c r="E2832" s="29">
        <v>0.1</v>
      </c>
      <c r="F2832" s="75">
        <v>48.40863251159891</v>
      </c>
      <c r="G2832" s="84">
        <f t="shared" si="131"/>
        <v>4.8408632511598917</v>
      </c>
    </row>
    <row r="2833" spans="1:7" s="10" customFormat="1" ht="30">
      <c r="A2833" s="28">
        <v>97</v>
      </c>
      <c r="B2833" s="98" t="s">
        <v>76</v>
      </c>
      <c r="C2833" s="23" t="s">
        <v>722</v>
      </c>
      <c r="D2833" s="24" t="s">
        <v>59</v>
      </c>
      <c r="E2833" s="29">
        <v>4.5</v>
      </c>
      <c r="F2833" s="75">
        <v>48.40863251159891</v>
      </c>
      <c r="G2833" s="84">
        <f t="shared" ref="G2833:G2864" si="132">F2833*E2833</f>
        <v>217.83884630219509</v>
      </c>
    </row>
    <row r="2834" spans="1:7" s="10" customFormat="1" ht="30">
      <c r="A2834" s="28">
        <v>98</v>
      </c>
      <c r="B2834" s="98" t="s">
        <v>76</v>
      </c>
      <c r="C2834" s="23" t="s">
        <v>723</v>
      </c>
      <c r="D2834" s="24" t="s">
        <v>59</v>
      </c>
      <c r="E2834" s="29">
        <v>0.3</v>
      </c>
      <c r="F2834" s="75">
        <v>39.570308574100267</v>
      </c>
      <c r="G2834" s="84">
        <f t="shared" si="132"/>
        <v>11.871092572230079</v>
      </c>
    </row>
    <row r="2835" spans="1:7" s="10" customFormat="1" ht="30">
      <c r="A2835" s="28">
        <v>99</v>
      </c>
      <c r="B2835" s="98" t="s">
        <v>76</v>
      </c>
      <c r="C2835" s="23" t="s">
        <v>724</v>
      </c>
      <c r="D2835" s="24" t="s">
        <v>59</v>
      </c>
      <c r="E2835" s="29">
        <v>0.2</v>
      </c>
      <c r="F2835" s="75">
        <v>39.570308574100267</v>
      </c>
      <c r="G2835" s="84">
        <f t="shared" si="132"/>
        <v>7.914061714820054</v>
      </c>
    </row>
    <row r="2836" spans="1:7" s="10" customFormat="1" ht="30">
      <c r="A2836" s="28">
        <v>100</v>
      </c>
      <c r="B2836" s="98" t="s">
        <v>76</v>
      </c>
      <c r="C2836" s="23" t="s">
        <v>725</v>
      </c>
      <c r="D2836" s="24" t="s">
        <v>59</v>
      </c>
      <c r="E2836" s="29">
        <v>22.5</v>
      </c>
      <c r="F2836" s="75">
        <v>39.570308574100267</v>
      </c>
      <c r="G2836" s="84">
        <f t="shared" si="132"/>
        <v>890.33194291725601</v>
      </c>
    </row>
    <row r="2837" spans="1:7" s="10" customFormat="1" ht="30">
      <c r="A2837" s="28">
        <v>101</v>
      </c>
      <c r="B2837" s="98" t="s">
        <v>76</v>
      </c>
      <c r="C2837" s="23" t="s">
        <v>726</v>
      </c>
      <c r="D2837" s="24" t="s">
        <v>59</v>
      </c>
      <c r="E2837" s="29">
        <v>1.5</v>
      </c>
      <c r="F2837" s="75">
        <v>37.360727589725606</v>
      </c>
      <c r="G2837" s="84">
        <f t="shared" si="132"/>
        <v>56.041091384588412</v>
      </c>
    </row>
    <row r="2838" spans="1:7" s="10" customFormat="1" ht="30">
      <c r="A2838" s="28">
        <v>102</v>
      </c>
      <c r="B2838" s="98" t="s">
        <v>76</v>
      </c>
      <c r="C2838" s="23" t="s">
        <v>727</v>
      </c>
      <c r="D2838" s="24" t="s">
        <v>59</v>
      </c>
      <c r="E2838" s="29">
        <v>0.5</v>
      </c>
      <c r="F2838" s="75">
        <v>26.018211869935666</v>
      </c>
      <c r="G2838" s="84">
        <f t="shared" si="132"/>
        <v>13.009105934967833</v>
      </c>
    </row>
    <row r="2839" spans="1:7" s="10" customFormat="1" ht="30">
      <c r="A2839" s="28">
        <v>103</v>
      </c>
      <c r="B2839" s="98" t="s">
        <v>76</v>
      </c>
      <c r="C2839" s="23" t="s">
        <v>728</v>
      </c>
      <c r="D2839" s="24" t="s">
        <v>59</v>
      </c>
      <c r="E2839" s="29">
        <v>3.4</v>
      </c>
      <c r="F2839" s="75">
        <v>24.103241683477627</v>
      </c>
      <c r="G2839" s="84">
        <f t="shared" si="132"/>
        <v>81.951021723823928</v>
      </c>
    </row>
    <row r="2840" spans="1:7" s="10" customFormat="1" ht="30">
      <c r="A2840" s="28">
        <v>104</v>
      </c>
      <c r="B2840" s="98" t="s">
        <v>76</v>
      </c>
      <c r="C2840" s="23" t="s">
        <v>587</v>
      </c>
      <c r="D2840" s="24" t="s">
        <v>59</v>
      </c>
      <c r="E2840" s="29">
        <v>0.1</v>
      </c>
      <c r="F2840" s="75">
        <v>378.37272617821509</v>
      </c>
      <c r="G2840" s="84">
        <f t="shared" si="132"/>
        <v>37.837272617821512</v>
      </c>
    </row>
    <row r="2841" spans="1:7" s="10" customFormat="1" ht="30">
      <c r="A2841" s="28">
        <v>105</v>
      </c>
      <c r="B2841" s="98" t="s">
        <v>76</v>
      </c>
      <c r="C2841" s="23" t="s">
        <v>729</v>
      </c>
      <c r="D2841" s="24" t="s">
        <v>59</v>
      </c>
      <c r="E2841" s="29">
        <v>1.2</v>
      </c>
      <c r="F2841" s="75">
        <v>36.329589797017427</v>
      </c>
      <c r="G2841" s="84">
        <f t="shared" si="132"/>
        <v>43.595507756420908</v>
      </c>
    </row>
    <row r="2842" spans="1:7" s="10" customFormat="1" ht="30">
      <c r="A2842" s="28">
        <v>106</v>
      </c>
      <c r="B2842" s="98" t="s">
        <v>76</v>
      </c>
      <c r="C2842" s="23" t="s">
        <v>730</v>
      </c>
      <c r="D2842" s="24" t="s">
        <v>59</v>
      </c>
      <c r="E2842" s="29">
        <v>0.5</v>
      </c>
      <c r="F2842" s="75">
        <v>29.258930647018506</v>
      </c>
      <c r="G2842" s="84">
        <f t="shared" si="132"/>
        <v>14.629465323509253</v>
      </c>
    </row>
    <row r="2843" spans="1:7" s="10" customFormat="1" ht="30">
      <c r="A2843" s="28">
        <v>107</v>
      </c>
      <c r="B2843" s="98" t="s">
        <v>76</v>
      </c>
      <c r="C2843" s="23" t="s">
        <v>731</v>
      </c>
      <c r="D2843" s="24" t="s">
        <v>59</v>
      </c>
      <c r="E2843" s="29">
        <v>36</v>
      </c>
      <c r="F2843" s="75">
        <v>25.428990274102421</v>
      </c>
      <c r="G2843" s="84">
        <f t="shared" si="132"/>
        <v>915.44364986768721</v>
      </c>
    </row>
    <row r="2844" spans="1:7" s="10" customFormat="1" ht="30">
      <c r="A2844" s="28">
        <v>108</v>
      </c>
      <c r="B2844" s="27" t="s">
        <v>12</v>
      </c>
      <c r="C2844" s="43" t="s">
        <v>475</v>
      </c>
      <c r="D2844" s="28" t="s">
        <v>9</v>
      </c>
      <c r="E2844" s="74">
        <v>3707</v>
      </c>
      <c r="F2844" s="75">
        <v>0.14730539895831085</v>
      </c>
      <c r="G2844" s="84">
        <f t="shared" si="132"/>
        <v>546.06111393845833</v>
      </c>
    </row>
    <row r="2845" spans="1:7" s="10" customFormat="1" ht="60">
      <c r="A2845" s="28">
        <v>109</v>
      </c>
      <c r="B2845" s="20" t="s">
        <v>476</v>
      </c>
      <c r="C2845" s="23" t="s">
        <v>732</v>
      </c>
      <c r="D2845" s="28" t="s">
        <v>9</v>
      </c>
      <c r="E2845" s="29">
        <v>826</v>
      </c>
      <c r="F2845" s="75">
        <v>0.71171284626604769</v>
      </c>
      <c r="G2845" s="84">
        <f t="shared" si="132"/>
        <v>587.87481101575543</v>
      </c>
    </row>
    <row r="2846" spans="1:7" s="10" customFormat="1" ht="45">
      <c r="A2846" s="28">
        <v>110</v>
      </c>
      <c r="B2846" s="27" t="s">
        <v>477</v>
      </c>
      <c r="C2846" s="43" t="s">
        <v>478</v>
      </c>
      <c r="D2846" s="28" t="s">
        <v>7</v>
      </c>
      <c r="E2846" s="45">
        <v>413</v>
      </c>
      <c r="F2846" s="75">
        <v>46.642711906849506</v>
      </c>
      <c r="G2846" s="84">
        <f t="shared" si="132"/>
        <v>19263.440017528847</v>
      </c>
    </row>
    <row r="2847" spans="1:7" s="10" customFormat="1" ht="17.25">
      <c r="A2847" s="28">
        <v>111</v>
      </c>
      <c r="B2847" s="27" t="s">
        <v>12</v>
      </c>
      <c r="C2847" s="43" t="s">
        <v>479</v>
      </c>
      <c r="D2847" s="8" t="s">
        <v>55</v>
      </c>
      <c r="E2847" s="31">
        <v>45.5</v>
      </c>
      <c r="F2847" s="75">
        <v>1.1784431916664868</v>
      </c>
      <c r="G2847" s="84">
        <f t="shared" si="132"/>
        <v>53.619165220825153</v>
      </c>
    </row>
    <row r="2848" spans="1:7" s="10" customFormat="1" ht="17.25">
      <c r="A2848" s="28">
        <v>112</v>
      </c>
      <c r="B2848" s="27" t="s">
        <v>12</v>
      </c>
      <c r="C2848" s="43" t="s">
        <v>480</v>
      </c>
      <c r="D2848" s="8" t="s">
        <v>55</v>
      </c>
      <c r="E2848" s="29">
        <v>190</v>
      </c>
      <c r="F2848" s="75">
        <v>1.0311377927081757</v>
      </c>
      <c r="G2848" s="84">
        <f t="shared" si="132"/>
        <v>195.91618061455338</v>
      </c>
    </row>
    <row r="2849" spans="1:7" s="10" customFormat="1" ht="30">
      <c r="A2849" s="28">
        <v>113</v>
      </c>
      <c r="B2849" s="20" t="s">
        <v>79</v>
      </c>
      <c r="C2849" s="43" t="s">
        <v>481</v>
      </c>
      <c r="D2849" s="28" t="s">
        <v>11</v>
      </c>
      <c r="E2849" s="49">
        <v>8.0000000000000002E-3</v>
      </c>
      <c r="F2849" s="75">
        <v>114.47403096544595</v>
      </c>
      <c r="G2849" s="84">
        <f t="shared" si="132"/>
        <v>0.9157922477235676</v>
      </c>
    </row>
    <row r="2850" spans="1:7" s="10" customFormat="1" ht="45">
      <c r="A2850" s="28">
        <v>114</v>
      </c>
      <c r="B2850" s="20" t="s">
        <v>79</v>
      </c>
      <c r="C2850" s="23" t="s">
        <v>583</v>
      </c>
      <c r="D2850" s="28" t="s">
        <v>11</v>
      </c>
      <c r="E2850" s="49">
        <v>0.16400000000000001</v>
      </c>
      <c r="F2850" s="75">
        <v>114.47403096544595</v>
      </c>
      <c r="G2850" s="84">
        <f t="shared" si="132"/>
        <v>18.773741078333135</v>
      </c>
    </row>
    <row r="2851" spans="1:7" s="10" customFormat="1" ht="45">
      <c r="A2851" s="28">
        <v>115</v>
      </c>
      <c r="B2851" s="20" t="s">
        <v>80</v>
      </c>
      <c r="C2851" s="23" t="s">
        <v>570</v>
      </c>
      <c r="D2851" s="28" t="s">
        <v>11</v>
      </c>
      <c r="E2851" s="49">
        <v>0.01</v>
      </c>
      <c r="F2851" s="75">
        <v>98.722664654833778</v>
      </c>
      <c r="G2851" s="84">
        <f t="shared" si="132"/>
        <v>0.98722664654833781</v>
      </c>
    </row>
    <row r="2852" spans="1:7" s="10" customFormat="1" ht="30">
      <c r="A2852" s="28">
        <v>116</v>
      </c>
      <c r="B2852" s="20" t="s">
        <v>80</v>
      </c>
      <c r="C2852" s="23" t="s">
        <v>551</v>
      </c>
      <c r="D2852" s="28" t="s">
        <v>11</v>
      </c>
      <c r="E2852" s="49">
        <v>5.0000000000000001E-3</v>
      </c>
      <c r="F2852" s="75">
        <v>98.722664654833778</v>
      </c>
      <c r="G2852" s="84">
        <f t="shared" si="132"/>
        <v>0.4936133232741689</v>
      </c>
    </row>
    <row r="2853" spans="1:7" s="10" customFormat="1" ht="30">
      <c r="A2853" s="28">
        <v>117</v>
      </c>
      <c r="B2853" s="20" t="s">
        <v>80</v>
      </c>
      <c r="C2853" s="23" t="s">
        <v>558</v>
      </c>
      <c r="D2853" s="28" t="s">
        <v>11</v>
      </c>
      <c r="E2853" s="49">
        <v>3.5419999999999998</v>
      </c>
      <c r="F2853" s="75">
        <v>98.722664654833778</v>
      </c>
      <c r="G2853" s="84">
        <f t="shared" si="132"/>
        <v>349.67567820742124</v>
      </c>
    </row>
    <row r="2854" spans="1:7" s="10" customFormat="1" ht="30">
      <c r="A2854" s="28">
        <v>118</v>
      </c>
      <c r="B2854" s="20" t="s">
        <v>499</v>
      </c>
      <c r="C2854" s="61" t="s">
        <v>482</v>
      </c>
      <c r="D2854" s="28" t="s">
        <v>7</v>
      </c>
      <c r="E2854" s="45">
        <v>1</v>
      </c>
      <c r="F2854" s="75">
        <v>2.613274706280396</v>
      </c>
      <c r="G2854" s="84">
        <f t="shared" si="132"/>
        <v>2.613274706280396</v>
      </c>
    </row>
    <row r="2855" spans="1:7" s="10" customFormat="1" ht="30">
      <c r="A2855" s="28">
        <v>119</v>
      </c>
      <c r="B2855" s="20" t="s">
        <v>499</v>
      </c>
      <c r="C2855" s="61" t="s">
        <v>483</v>
      </c>
      <c r="D2855" s="28" t="s">
        <v>7</v>
      </c>
      <c r="E2855" s="45">
        <v>2</v>
      </c>
      <c r="F2855" s="75">
        <v>2.613274706280396</v>
      </c>
      <c r="G2855" s="84">
        <f t="shared" si="132"/>
        <v>5.2265494125607921</v>
      </c>
    </row>
    <row r="2856" spans="1:7" s="10" customFormat="1" ht="45">
      <c r="A2856" s="28">
        <v>120</v>
      </c>
      <c r="B2856" s="20" t="s">
        <v>500</v>
      </c>
      <c r="C2856" s="61" t="s">
        <v>484</v>
      </c>
      <c r="D2856" s="28" t="s">
        <v>7</v>
      </c>
      <c r="E2856" s="45">
        <v>2</v>
      </c>
      <c r="F2856" s="75">
        <v>2.613274706280396</v>
      </c>
      <c r="G2856" s="84">
        <f t="shared" si="132"/>
        <v>5.2265494125607921</v>
      </c>
    </row>
    <row r="2857" spans="1:7" s="10" customFormat="1" ht="45">
      <c r="A2857" s="28">
        <v>121</v>
      </c>
      <c r="B2857" s="20" t="s">
        <v>501</v>
      </c>
      <c r="C2857" s="61" t="s">
        <v>485</v>
      </c>
      <c r="D2857" s="28" t="s">
        <v>7</v>
      </c>
      <c r="E2857" s="45">
        <v>1</v>
      </c>
      <c r="F2857" s="75">
        <v>1.5896082579700828</v>
      </c>
      <c r="G2857" s="84">
        <f t="shared" si="132"/>
        <v>1.5896082579700828</v>
      </c>
    </row>
    <row r="2858" spans="1:7" s="10" customFormat="1" ht="45">
      <c r="A2858" s="28">
        <v>122</v>
      </c>
      <c r="B2858" s="20" t="s">
        <v>501</v>
      </c>
      <c r="C2858" s="61" t="s">
        <v>486</v>
      </c>
      <c r="D2858" s="28" t="s">
        <v>7</v>
      </c>
      <c r="E2858" s="45">
        <v>1</v>
      </c>
      <c r="F2858" s="75">
        <v>1.5896082579700828</v>
      </c>
      <c r="G2858" s="84">
        <f t="shared" si="132"/>
        <v>1.5896082579700828</v>
      </c>
    </row>
    <row r="2859" spans="1:7" s="10" customFormat="1" ht="45">
      <c r="A2859" s="28">
        <v>123</v>
      </c>
      <c r="B2859" s="27" t="s">
        <v>487</v>
      </c>
      <c r="C2859" s="61" t="s">
        <v>488</v>
      </c>
      <c r="D2859" s="28" t="s">
        <v>7</v>
      </c>
      <c r="E2859" s="45">
        <v>1</v>
      </c>
      <c r="F2859" s="75">
        <v>1.7385289980043628</v>
      </c>
      <c r="G2859" s="84">
        <f t="shared" si="132"/>
        <v>1.7385289980043628</v>
      </c>
    </row>
    <row r="2860" spans="1:7" s="10" customFormat="1" ht="45">
      <c r="A2860" s="28">
        <v>124</v>
      </c>
      <c r="B2860" s="27" t="s">
        <v>487</v>
      </c>
      <c r="C2860" s="61" t="s">
        <v>489</v>
      </c>
      <c r="D2860" s="28" t="s">
        <v>7</v>
      </c>
      <c r="E2860" s="45">
        <v>1</v>
      </c>
      <c r="F2860" s="75">
        <v>1.7385289980043628</v>
      </c>
      <c r="G2860" s="84">
        <f t="shared" si="132"/>
        <v>1.7385289980043628</v>
      </c>
    </row>
    <row r="2861" spans="1:7" s="10" customFormat="1" ht="45">
      <c r="A2861" s="28">
        <v>125</v>
      </c>
      <c r="B2861" s="27" t="s">
        <v>490</v>
      </c>
      <c r="C2861" s="61" t="s">
        <v>491</v>
      </c>
      <c r="D2861" s="28" t="s">
        <v>7</v>
      </c>
      <c r="E2861" s="45">
        <v>38</v>
      </c>
      <c r="F2861" s="75">
        <v>1.7385289980043628</v>
      </c>
      <c r="G2861" s="84">
        <f t="shared" si="132"/>
        <v>66.064101924165783</v>
      </c>
    </row>
    <row r="2862" spans="1:7" s="10" customFormat="1" ht="45">
      <c r="A2862" s="28">
        <v>126</v>
      </c>
      <c r="B2862" s="27" t="s">
        <v>490</v>
      </c>
      <c r="C2862" s="61" t="s">
        <v>492</v>
      </c>
      <c r="D2862" s="28" t="s">
        <v>7</v>
      </c>
      <c r="E2862" s="45">
        <v>375</v>
      </c>
      <c r="F2862" s="75">
        <v>1.7385289980043628</v>
      </c>
      <c r="G2862" s="84">
        <f t="shared" si="132"/>
        <v>651.9483742516361</v>
      </c>
    </row>
    <row r="2863" spans="1:7" s="10" customFormat="1" ht="45">
      <c r="A2863" s="28">
        <v>127</v>
      </c>
      <c r="B2863" s="20" t="s">
        <v>493</v>
      </c>
      <c r="C2863" s="23" t="s">
        <v>494</v>
      </c>
      <c r="D2863" s="38" t="s">
        <v>10</v>
      </c>
      <c r="E2863" s="29">
        <v>1</v>
      </c>
      <c r="F2863" s="75">
        <v>3.7364267697971871</v>
      </c>
      <c r="G2863" s="84">
        <f t="shared" si="132"/>
        <v>3.7364267697971871</v>
      </c>
    </row>
    <row r="2864" spans="1:7" s="10" customFormat="1" ht="45">
      <c r="A2864" s="28">
        <v>128</v>
      </c>
      <c r="B2864" s="20" t="s">
        <v>273</v>
      </c>
      <c r="C2864" s="61" t="s">
        <v>495</v>
      </c>
      <c r="D2864" s="28" t="s">
        <v>9</v>
      </c>
      <c r="E2864" s="31">
        <v>0.25</v>
      </c>
      <c r="F2864" s="75">
        <v>1.4973007013795832</v>
      </c>
      <c r="G2864" s="84">
        <f t="shared" si="132"/>
        <v>0.37432517534489579</v>
      </c>
    </row>
    <row r="2865" spans="1:7" s="10" customFormat="1" ht="45">
      <c r="A2865" s="28">
        <v>129</v>
      </c>
      <c r="B2865" s="20" t="s">
        <v>273</v>
      </c>
      <c r="C2865" s="61" t="s">
        <v>496</v>
      </c>
      <c r="D2865" s="28" t="s">
        <v>9</v>
      </c>
      <c r="E2865" s="31">
        <v>0.25</v>
      </c>
      <c r="F2865" s="75">
        <v>1.7766211988843323</v>
      </c>
      <c r="G2865" s="84">
        <f t="shared" ref="G2865:G2867" si="133">F2865*E2865</f>
        <v>0.44415529972108309</v>
      </c>
    </row>
    <row r="2866" spans="1:7" s="10" customFormat="1" ht="45">
      <c r="A2866" s="28">
        <v>130</v>
      </c>
      <c r="B2866" s="20" t="s">
        <v>273</v>
      </c>
      <c r="C2866" s="61" t="s">
        <v>497</v>
      </c>
      <c r="D2866" s="28" t="s">
        <v>9</v>
      </c>
      <c r="E2866" s="31">
        <f>38*0.25</f>
        <v>9.5</v>
      </c>
      <c r="F2866" s="75">
        <v>1.5855071742758198</v>
      </c>
      <c r="G2866" s="84">
        <f t="shared" si="133"/>
        <v>15.062318155620288</v>
      </c>
    </row>
    <row r="2867" spans="1:7" s="10" customFormat="1" ht="45">
      <c r="A2867" s="28">
        <v>131</v>
      </c>
      <c r="B2867" s="20" t="s">
        <v>273</v>
      </c>
      <c r="C2867" s="61" t="s">
        <v>498</v>
      </c>
      <c r="D2867" s="28" t="s">
        <v>9</v>
      </c>
      <c r="E2867" s="29">
        <f>375*0.16</f>
        <v>60</v>
      </c>
      <c r="F2867" s="75">
        <v>1.3355888344031497</v>
      </c>
      <c r="G2867" s="84">
        <f t="shared" si="133"/>
        <v>80.135330064188977</v>
      </c>
    </row>
    <row r="2868" spans="1:7" s="10" customFormat="1" ht="15">
      <c r="A2868" s="50"/>
      <c r="B2868" s="51"/>
      <c r="C2868" s="18" t="s">
        <v>502</v>
      </c>
      <c r="D2868" s="50"/>
      <c r="E2868" s="50"/>
      <c r="F2868" s="75"/>
      <c r="G2868" s="84"/>
    </row>
    <row r="2869" spans="1:7" s="10" customFormat="1" ht="30">
      <c r="A2869" s="38">
        <v>1</v>
      </c>
      <c r="B2869" s="27" t="s">
        <v>20</v>
      </c>
      <c r="C2869" s="23" t="s">
        <v>32</v>
      </c>
      <c r="D2869" s="53" t="s">
        <v>8</v>
      </c>
      <c r="E2869" s="35">
        <f>0.5*3</f>
        <v>1.5</v>
      </c>
      <c r="F2869" s="75">
        <v>40.437061612773178</v>
      </c>
      <c r="G2869" s="84">
        <f t="shared" ref="G2869:G2878" si="134">F2869*E2869</f>
        <v>60.655592419159767</v>
      </c>
    </row>
    <row r="2870" spans="1:7" s="10" customFormat="1" ht="30">
      <c r="A2870" s="38">
        <v>2</v>
      </c>
      <c r="B2870" s="27" t="s">
        <v>35</v>
      </c>
      <c r="C2870" s="46" t="s">
        <v>160</v>
      </c>
      <c r="D2870" s="53" t="s">
        <v>8</v>
      </c>
      <c r="E2870" s="35">
        <v>4.71</v>
      </c>
      <c r="F2870" s="75">
        <v>53.105241403184841</v>
      </c>
      <c r="G2870" s="84">
        <f t="shared" si="134"/>
        <v>250.12568700900061</v>
      </c>
    </row>
    <row r="2871" spans="1:7" s="10" customFormat="1" ht="30">
      <c r="A2871" s="38">
        <v>3</v>
      </c>
      <c r="B2871" s="20" t="s">
        <v>12</v>
      </c>
      <c r="C2871" s="23" t="s">
        <v>161</v>
      </c>
      <c r="D2871" s="53" t="s">
        <v>7</v>
      </c>
      <c r="E2871" s="41">
        <v>3</v>
      </c>
      <c r="F2871" s="75">
        <v>41.24551170832703</v>
      </c>
      <c r="G2871" s="84">
        <f t="shared" si="134"/>
        <v>123.73653512498109</v>
      </c>
    </row>
    <row r="2872" spans="1:7" s="10" customFormat="1" ht="45">
      <c r="A2872" s="38">
        <v>4</v>
      </c>
      <c r="B2872" s="20" t="s">
        <v>12</v>
      </c>
      <c r="C2872" s="61" t="s">
        <v>162</v>
      </c>
      <c r="D2872" s="53" t="s">
        <v>7</v>
      </c>
      <c r="E2872" s="41">
        <v>3</v>
      </c>
      <c r="F2872" s="75">
        <v>64.696531222490123</v>
      </c>
      <c r="G2872" s="84">
        <f t="shared" si="134"/>
        <v>194.08959366747035</v>
      </c>
    </row>
    <row r="2873" spans="1:7" s="10" customFormat="1" ht="45">
      <c r="A2873" s="38">
        <v>5</v>
      </c>
      <c r="B2873" s="20" t="s">
        <v>12</v>
      </c>
      <c r="C2873" s="61" t="s">
        <v>194</v>
      </c>
      <c r="D2873" s="53" t="s">
        <v>7</v>
      </c>
      <c r="E2873" s="41">
        <v>3</v>
      </c>
      <c r="F2873" s="75">
        <v>44.191619687493251</v>
      </c>
      <c r="G2873" s="84">
        <f t="shared" si="134"/>
        <v>132.57485906247976</v>
      </c>
    </row>
    <row r="2874" spans="1:7" s="10" customFormat="1" ht="30">
      <c r="A2874" s="38">
        <v>6</v>
      </c>
      <c r="B2874" s="20" t="s">
        <v>12</v>
      </c>
      <c r="C2874" s="61" t="s">
        <v>163</v>
      </c>
      <c r="D2874" s="53" t="s">
        <v>7</v>
      </c>
      <c r="E2874" s="41">
        <v>3</v>
      </c>
      <c r="F2874" s="75">
        <v>180.44911372393076</v>
      </c>
      <c r="G2874" s="84">
        <f t="shared" si="134"/>
        <v>541.34734117179232</v>
      </c>
    </row>
    <row r="2875" spans="1:7" s="10" customFormat="1" ht="15">
      <c r="A2875" s="38">
        <v>7</v>
      </c>
      <c r="B2875" s="27" t="s">
        <v>30</v>
      </c>
      <c r="C2875" s="46" t="s">
        <v>157</v>
      </c>
      <c r="D2875" s="38" t="s">
        <v>10</v>
      </c>
      <c r="E2875" s="47">
        <f>0.0172*3</f>
        <v>5.16E-2</v>
      </c>
      <c r="F2875" s="75">
        <v>812.96067289764358</v>
      </c>
      <c r="G2875" s="84">
        <f t="shared" si="134"/>
        <v>41.948770721518407</v>
      </c>
    </row>
    <row r="2876" spans="1:7" s="10" customFormat="1" ht="30">
      <c r="A2876" s="38">
        <v>8</v>
      </c>
      <c r="B2876" s="62" t="s">
        <v>158</v>
      </c>
      <c r="C2876" s="23" t="s">
        <v>33</v>
      </c>
      <c r="D2876" s="38" t="s">
        <v>10</v>
      </c>
      <c r="E2876" s="47">
        <f>0.0264*3</f>
        <v>7.9199999999999993E-2</v>
      </c>
      <c r="F2876" s="75">
        <v>810.17969427070966</v>
      </c>
      <c r="G2876" s="84">
        <f t="shared" si="134"/>
        <v>64.166231786240203</v>
      </c>
    </row>
    <row r="2877" spans="1:7" s="10" customFormat="1" ht="30">
      <c r="A2877" s="38">
        <v>9</v>
      </c>
      <c r="B2877" s="20" t="s">
        <v>29</v>
      </c>
      <c r="C2877" s="61" t="s">
        <v>34</v>
      </c>
      <c r="D2877" s="24" t="s">
        <v>15</v>
      </c>
      <c r="E2877" s="64">
        <f>0.1/100*3</f>
        <v>3.0000000000000001E-3</v>
      </c>
      <c r="F2877" s="75">
        <v>191.96304976186704</v>
      </c>
      <c r="G2877" s="84">
        <f t="shared" si="134"/>
        <v>0.57588914928560109</v>
      </c>
    </row>
    <row r="2878" spans="1:7" s="10" customFormat="1" ht="30">
      <c r="A2878" s="38">
        <v>10</v>
      </c>
      <c r="B2878" s="58" t="s">
        <v>159</v>
      </c>
      <c r="C2878" s="46" t="s">
        <v>44</v>
      </c>
      <c r="D2878" s="38" t="s">
        <v>10</v>
      </c>
      <c r="E2878" s="47">
        <f>0.0436*3</f>
        <v>0.1308</v>
      </c>
      <c r="F2878" s="75">
        <v>8.4005156213570373</v>
      </c>
      <c r="G2878" s="84">
        <f t="shared" si="134"/>
        <v>1.0987874432735005</v>
      </c>
    </row>
    <row r="2879" spans="1:7" s="10" customFormat="1" ht="15">
      <c r="A2879" s="50"/>
      <c r="B2879" s="51"/>
      <c r="C2879" s="18" t="s">
        <v>503</v>
      </c>
      <c r="D2879" s="50"/>
      <c r="E2879" s="50"/>
      <c r="F2879" s="75"/>
      <c r="G2879" s="84"/>
    </row>
    <row r="2880" spans="1:7" s="10" customFormat="1" ht="30">
      <c r="A2880" s="38">
        <v>1</v>
      </c>
      <c r="B2880" s="27" t="s">
        <v>20</v>
      </c>
      <c r="C2880" s="23" t="s">
        <v>32</v>
      </c>
      <c r="D2880" s="53" t="s">
        <v>8</v>
      </c>
      <c r="E2880" s="35">
        <f>0.3*2</f>
        <v>0.6</v>
      </c>
      <c r="F2880" s="75">
        <v>40.437061612773178</v>
      </c>
      <c r="G2880" s="84">
        <f t="shared" ref="G2880:G2889" si="135">F2880*E2880</f>
        <v>24.262236967663906</v>
      </c>
    </row>
    <row r="2881" spans="1:7" s="10" customFormat="1" ht="30">
      <c r="A2881" s="38">
        <v>2</v>
      </c>
      <c r="B2881" s="27" t="s">
        <v>35</v>
      </c>
      <c r="C2881" s="46" t="s">
        <v>81</v>
      </c>
      <c r="D2881" s="53" t="s">
        <v>8</v>
      </c>
      <c r="E2881" s="35">
        <f>0.8*2</f>
        <v>1.6</v>
      </c>
      <c r="F2881" s="75">
        <v>53.105241403184841</v>
      </c>
      <c r="G2881" s="84">
        <f t="shared" si="135"/>
        <v>84.968386245095758</v>
      </c>
    </row>
    <row r="2882" spans="1:7" s="10" customFormat="1" ht="30">
      <c r="A2882" s="38">
        <v>3</v>
      </c>
      <c r="B2882" s="20" t="s">
        <v>12</v>
      </c>
      <c r="C2882" s="23" t="s">
        <v>82</v>
      </c>
      <c r="D2882" s="53" t="s">
        <v>7</v>
      </c>
      <c r="E2882" s="41">
        <v>2</v>
      </c>
      <c r="F2882" s="75">
        <v>41.24551170832703</v>
      </c>
      <c r="G2882" s="84">
        <f t="shared" si="135"/>
        <v>82.491023416654059</v>
      </c>
    </row>
    <row r="2883" spans="1:7" s="10" customFormat="1" ht="45">
      <c r="A2883" s="38">
        <v>4</v>
      </c>
      <c r="B2883" s="20" t="s">
        <v>12</v>
      </c>
      <c r="C2883" s="61" t="s">
        <v>196</v>
      </c>
      <c r="D2883" s="53" t="s">
        <v>7</v>
      </c>
      <c r="E2883" s="41">
        <v>2</v>
      </c>
      <c r="F2883" s="75">
        <v>28.238444980308188</v>
      </c>
      <c r="G2883" s="84">
        <f t="shared" si="135"/>
        <v>56.476889960616376</v>
      </c>
    </row>
    <row r="2884" spans="1:7" s="10" customFormat="1" ht="45">
      <c r="A2884" s="38">
        <v>5</v>
      </c>
      <c r="B2884" s="20" t="s">
        <v>12</v>
      </c>
      <c r="C2884" s="61" t="s">
        <v>197</v>
      </c>
      <c r="D2884" s="53" t="s">
        <v>7</v>
      </c>
      <c r="E2884" s="41">
        <v>2</v>
      </c>
      <c r="F2884" s="75">
        <v>29.461079791662169</v>
      </c>
      <c r="G2884" s="84">
        <f t="shared" si="135"/>
        <v>58.922159583324337</v>
      </c>
    </row>
    <row r="2885" spans="1:7" s="10" customFormat="1" ht="30">
      <c r="A2885" s="38">
        <v>6</v>
      </c>
      <c r="B2885" s="20" t="s">
        <v>12</v>
      </c>
      <c r="C2885" s="61" t="s">
        <v>198</v>
      </c>
      <c r="D2885" s="53" t="s">
        <v>7</v>
      </c>
      <c r="E2885" s="41">
        <v>2</v>
      </c>
      <c r="F2885" s="75">
        <v>121.11449902352317</v>
      </c>
      <c r="G2885" s="84">
        <f t="shared" si="135"/>
        <v>242.22899804704633</v>
      </c>
    </row>
    <row r="2886" spans="1:7" s="10" customFormat="1" ht="15">
      <c r="A2886" s="38">
        <v>7</v>
      </c>
      <c r="B2886" s="27" t="s">
        <v>30</v>
      </c>
      <c r="C2886" s="46" t="s">
        <v>157</v>
      </c>
      <c r="D2886" s="38" t="s">
        <v>10</v>
      </c>
      <c r="E2886" s="47">
        <f>0.0172*2</f>
        <v>3.44E-2</v>
      </c>
      <c r="F2886" s="75">
        <v>812.96067289764358</v>
      </c>
      <c r="G2886" s="84">
        <f t="shared" si="135"/>
        <v>27.965847147678939</v>
      </c>
    </row>
    <row r="2887" spans="1:7" s="10" customFormat="1" ht="30">
      <c r="A2887" s="38">
        <v>8</v>
      </c>
      <c r="B2887" s="62" t="s">
        <v>158</v>
      </c>
      <c r="C2887" s="23" t="s">
        <v>33</v>
      </c>
      <c r="D2887" s="38" t="s">
        <v>10</v>
      </c>
      <c r="E2887" s="47">
        <f>0.0232*2</f>
        <v>4.6399999999999997E-2</v>
      </c>
      <c r="F2887" s="75">
        <v>810.17969427070966</v>
      </c>
      <c r="G2887" s="84">
        <f t="shared" si="135"/>
        <v>37.592337814160928</v>
      </c>
    </row>
    <row r="2888" spans="1:7" s="10" customFormat="1" ht="30">
      <c r="A2888" s="38">
        <v>9</v>
      </c>
      <c r="B2888" s="20" t="s">
        <v>29</v>
      </c>
      <c r="C2888" s="61" t="s">
        <v>34</v>
      </c>
      <c r="D2888" s="24" t="s">
        <v>15</v>
      </c>
      <c r="E2888" s="64">
        <f>0.1/100*2</f>
        <v>2E-3</v>
      </c>
      <c r="F2888" s="75">
        <v>191.96304976186704</v>
      </c>
      <c r="G2888" s="84">
        <f t="shared" si="135"/>
        <v>0.38392609952373408</v>
      </c>
    </row>
    <row r="2889" spans="1:7" s="10" customFormat="1" ht="30">
      <c r="A2889" s="38">
        <v>10</v>
      </c>
      <c r="B2889" s="58" t="s">
        <v>159</v>
      </c>
      <c r="C2889" s="46" t="s">
        <v>44</v>
      </c>
      <c r="D2889" s="38" t="s">
        <v>10</v>
      </c>
      <c r="E2889" s="47">
        <f>0.0404*2</f>
        <v>8.0799999999999997E-2</v>
      </c>
      <c r="F2889" s="75">
        <v>8.4005156213570373</v>
      </c>
      <c r="G2889" s="84">
        <f t="shared" si="135"/>
        <v>0.6787616622056486</v>
      </c>
    </row>
    <row r="2890" spans="1:7" s="10" customFormat="1" ht="15">
      <c r="A2890" s="50"/>
      <c r="B2890" s="51"/>
      <c r="C2890" s="18" t="s">
        <v>504</v>
      </c>
      <c r="D2890" s="50"/>
      <c r="E2890" s="50"/>
      <c r="F2890" s="75"/>
      <c r="G2890" s="84"/>
    </row>
    <row r="2891" spans="1:7" s="10" customFormat="1" ht="30">
      <c r="A2891" s="38">
        <v>1</v>
      </c>
      <c r="B2891" s="27" t="s">
        <v>20</v>
      </c>
      <c r="C2891" s="23" t="s">
        <v>32</v>
      </c>
      <c r="D2891" s="53" t="s">
        <v>8</v>
      </c>
      <c r="E2891" s="35">
        <v>0.15</v>
      </c>
      <c r="F2891" s="75">
        <v>40.437061612773178</v>
      </c>
      <c r="G2891" s="84">
        <f>F2891*E2891</f>
        <v>6.0655592419159765</v>
      </c>
    </row>
    <row r="2892" spans="1:7" s="10" customFormat="1" ht="15">
      <c r="A2892" s="38">
        <v>2</v>
      </c>
      <c r="B2892" s="27" t="s">
        <v>42</v>
      </c>
      <c r="C2892" s="43" t="s">
        <v>505</v>
      </c>
      <c r="D2892" s="28" t="s">
        <v>7</v>
      </c>
      <c r="E2892" s="45">
        <v>1</v>
      </c>
      <c r="F2892" s="75">
        <v>14.730539895831084</v>
      </c>
      <c r="G2892" s="84">
        <f>F2892*E2892</f>
        <v>14.730539895831084</v>
      </c>
    </row>
    <row r="2893" spans="1:7" s="10" customFormat="1" ht="30">
      <c r="A2893" s="38">
        <v>3</v>
      </c>
      <c r="B2893" s="27" t="s">
        <v>42</v>
      </c>
      <c r="C2893" s="43" t="s">
        <v>506</v>
      </c>
      <c r="D2893" s="28" t="s">
        <v>7</v>
      </c>
      <c r="E2893" s="45">
        <v>1</v>
      </c>
      <c r="F2893" s="75">
        <v>35.353295749994601</v>
      </c>
      <c r="G2893" s="84">
        <f>F2893*E2893</f>
        <v>35.353295749994601</v>
      </c>
    </row>
    <row r="2894" spans="1:7" s="10" customFormat="1" ht="30">
      <c r="A2894" s="38">
        <v>4</v>
      </c>
      <c r="B2894" s="27" t="s">
        <v>42</v>
      </c>
      <c r="C2894" s="43" t="s">
        <v>507</v>
      </c>
      <c r="D2894" s="28" t="s">
        <v>7</v>
      </c>
      <c r="E2894" s="45">
        <v>1</v>
      </c>
      <c r="F2894" s="75">
        <v>17.6766478749973</v>
      </c>
      <c r="G2894" s="84">
        <f>F2894*E2894</f>
        <v>17.6766478749973</v>
      </c>
    </row>
    <row r="2895" spans="1:7" s="10" customFormat="1" ht="30">
      <c r="A2895" s="38">
        <v>5</v>
      </c>
      <c r="B2895" s="27" t="s">
        <v>42</v>
      </c>
      <c r="C2895" s="43" t="s">
        <v>508</v>
      </c>
      <c r="D2895" s="28" t="s">
        <v>7</v>
      </c>
      <c r="E2895" s="45">
        <v>1</v>
      </c>
      <c r="F2895" s="75">
        <v>41.24551170832703</v>
      </c>
      <c r="G2895" s="84">
        <f>F2895*E2895</f>
        <v>41.24551170832703</v>
      </c>
    </row>
    <row r="2896" spans="1:7" s="10" customFormat="1" ht="15">
      <c r="A2896" s="16"/>
      <c r="B2896" s="17"/>
      <c r="C2896" s="18" t="s">
        <v>509</v>
      </c>
      <c r="D2896" s="16"/>
      <c r="E2896" s="16"/>
      <c r="F2896" s="26"/>
      <c r="G2896" s="26"/>
    </row>
    <row r="2897" spans="1:7" s="10" customFormat="1" ht="30">
      <c r="A2897" s="19"/>
      <c r="B2897" s="20"/>
      <c r="C2897" s="18" t="s">
        <v>510</v>
      </c>
      <c r="D2897" s="7"/>
      <c r="E2897" s="21"/>
      <c r="F2897" s="26"/>
      <c r="G2897" s="26"/>
    </row>
    <row r="2898" spans="1:7" s="10" customFormat="1" ht="45">
      <c r="A2898" s="19">
        <v>1</v>
      </c>
      <c r="B2898" s="76" t="s">
        <v>351</v>
      </c>
      <c r="C2898" s="23" t="s">
        <v>511</v>
      </c>
      <c r="D2898" s="28" t="s">
        <v>8</v>
      </c>
      <c r="E2898" s="53">
        <v>3</v>
      </c>
      <c r="F2898" s="75">
        <v>28.819846770917753</v>
      </c>
      <c r="G2898" s="84">
        <f t="shared" ref="G2898:G2903" si="136">F2898*E2898</f>
        <v>86.459540312753262</v>
      </c>
    </row>
    <row r="2899" spans="1:7" s="10" customFormat="1" ht="45">
      <c r="A2899" s="19">
        <v>2</v>
      </c>
      <c r="B2899" s="20" t="s">
        <v>512</v>
      </c>
      <c r="C2899" s="99" t="s">
        <v>513</v>
      </c>
      <c r="D2899" s="28" t="s">
        <v>8</v>
      </c>
      <c r="E2899" s="35">
        <v>1.3</v>
      </c>
      <c r="F2899" s="75">
        <v>37.026000000000003</v>
      </c>
      <c r="G2899" s="84">
        <f t="shared" si="136"/>
        <v>48.133800000000008</v>
      </c>
    </row>
    <row r="2900" spans="1:7" s="10" customFormat="1" ht="45">
      <c r="A2900" s="19">
        <v>3</v>
      </c>
      <c r="B2900" s="20" t="s">
        <v>512</v>
      </c>
      <c r="C2900" s="99" t="s">
        <v>514</v>
      </c>
      <c r="D2900" s="28" t="s">
        <v>8</v>
      </c>
      <c r="E2900" s="35">
        <v>0.7</v>
      </c>
      <c r="F2900" s="75">
        <v>37.026200000000003</v>
      </c>
      <c r="G2900" s="84">
        <f t="shared" si="136"/>
        <v>25.918340000000001</v>
      </c>
    </row>
    <row r="2901" spans="1:7" s="10" customFormat="1" ht="45">
      <c r="A2901" s="19">
        <v>4</v>
      </c>
      <c r="B2901" s="20" t="s">
        <v>493</v>
      </c>
      <c r="C2901" s="23" t="s">
        <v>515</v>
      </c>
      <c r="D2901" s="38" t="s">
        <v>10</v>
      </c>
      <c r="E2901" s="31">
        <v>3.6</v>
      </c>
      <c r="F2901" s="75">
        <v>3.7364267697971871</v>
      </c>
      <c r="G2901" s="84">
        <f t="shared" si="136"/>
        <v>13.451136371269873</v>
      </c>
    </row>
    <row r="2902" spans="1:7" s="10" customFormat="1" ht="45">
      <c r="A2902" s="19">
        <v>5</v>
      </c>
      <c r="B2902" s="20" t="s">
        <v>49</v>
      </c>
      <c r="C2902" s="23" t="s">
        <v>85</v>
      </c>
      <c r="D2902" s="24" t="s">
        <v>61</v>
      </c>
      <c r="E2902" s="25">
        <v>36</v>
      </c>
      <c r="F2902" s="75">
        <v>0.42932480293630632</v>
      </c>
      <c r="G2902" s="84">
        <f t="shared" si="136"/>
        <v>15.455692905707027</v>
      </c>
    </row>
    <row r="2903" spans="1:7" s="10" customFormat="1" ht="17.45" customHeight="1">
      <c r="A2903" s="134">
        <v>6</v>
      </c>
      <c r="B2903" s="20" t="s">
        <v>50</v>
      </c>
      <c r="C2903" s="137" t="s">
        <v>86</v>
      </c>
      <c r="D2903" s="130" t="s">
        <v>22</v>
      </c>
      <c r="E2903" s="142">
        <v>2E-3</v>
      </c>
      <c r="F2903" s="126">
        <v>6042.7442181855604</v>
      </c>
      <c r="G2903" s="122">
        <f t="shared" si="136"/>
        <v>12.08548843637112</v>
      </c>
    </row>
    <row r="2904" spans="1:7" s="10" customFormat="1" ht="15">
      <c r="A2904" s="134"/>
      <c r="B2904" s="27" t="s">
        <v>51</v>
      </c>
      <c r="C2904" s="137"/>
      <c r="D2904" s="141"/>
      <c r="E2904" s="143"/>
      <c r="F2904" s="189"/>
      <c r="G2904" s="190"/>
    </row>
    <row r="2905" spans="1:7" s="10" customFormat="1" ht="45">
      <c r="A2905" s="134"/>
      <c r="B2905" s="20" t="s">
        <v>87</v>
      </c>
      <c r="C2905" s="137"/>
      <c r="D2905" s="131"/>
      <c r="E2905" s="144"/>
      <c r="F2905" s="127"/>
      <c r="G2905" s="123"/>
    </row>
    <row r="2906" spans="1:7" s="10" customFormat="1" ht="17.45" customHeight="1">
      <c r="A2906" s="134">
        <v>7</v>
      </c>
      <c r="B2906" s="27" t="s">
        <v>56</v>
      </c>
      <c r="C2906" s="137" t="s">
        <v>392</v>
      </c>
      <c r="D2906" s="130" t="s">
        <v>22</v>
      </c>
      <c r="E2906" s="132">
        <v>2E-3</v>
      </c>
      <c r="F2906" s="126">
        <v>5623.2213285241078</v>
      </c>
      <c r="G2906" s="122">
        <f>F2906*E2906</f>
        <v>11.246442657048215</v>
      </c>
    </row>
    <row r="2907" spans="1:7" s="10" customFormat="1" ht="45">
      <c r="A2907" s="134"/>
      <c r="B2907" s="20" t="s">
        <v>89</v>
      </c>
      <c r="C2907" s="137"/>
      <c r="D2907" s="131"/>
      <c r="E2907" s="133"/>
      <c r="F2907" s="127"/>
      <c r="G2907" s="123"/>
    </row>
    <row r="2908" spans="1:7" s="10" customFormat="1" ht="17.45" customHeight="1">
      <c r="A2908" s="134">
        <v>8</v>
      </c>
      <c r="B2908" s="27" t="s">
        <v>57</v>
      </c>
      <c r="C2908" s="137" t="s">
        <v>393</v>
      </c>
      <c r="D2908" s="130" t="s">
        <v>22</v>
      </c>
      <c r="E2908" s="145">
        <v>2.1000000000000001E-2</v>
      </c>
      <c r="F2908" s="126">
        <v>5955.6839307013715</v>
      </c>
      <c r="G2908" s="122">
        <f>F2908*E2908</f>
        <v>125.0693625447288</v>
      </c>
    </row>
    <row r="2909" spans="1:7" s="10" customFormat="1" ht="15">
      <c r="A2909" s="134"/>
      <c r="B2909" s="20" t="s">
        <v>64</v>
      </c>
      <c r="C2909" s="137"/>
      <c r="D2909" s="141"/>
      <c r="E2909" s="146"/>
      <c r="F2909" s="189"/>
      <c r="G2909" s="190"/>
    </row>
    <row r="2910" spans="1:7" s="10" customFormat="1" ht="45">
      <c r="A2910" s="134"/>
      <c r="B2910" s="20" t="s">
        <v>91</v>
      </c>
      <c r="C2910" s="137"/>
      <c r="D2910" s="131"/>
      <c r="E2910" s="147"/>
      <c r="F2910" s="127"/>
      <c r="G2910" s="123"/>
    </row>
    <row r="2911" spans="1:7" s="10" customFormat="1" ht="17.45" customHeight="1">
      <c r="A2911" s="134">
        <v>9</v>
      </c>
      <c r="B2911" s="27" t="s">
        <v>51</v>
      </c>
      <c r="C2911" s="137" t="s">
        <v>394</v>
      </c>
      <c r="D2911" s="130" t="s">
        <v>22</v>
      </c>
      <c r="E2911" s="132">
        <v>1.2500000000000001E-2</v>
      </c>
      <c r="F2911" s="126">
        <v>4528.6173960134083</v>
      </c>
      <c r="G2911" s="122">
        <f>F2911*E2911</f>
        <v>56.607717450167605</v>
      </c>
    </row>
    <row r="2912" spans="1:7" s="10" customFormat="1" ht="15">
      <c r="A2912" s="134"/>
      <c r="B2912" s="20" t="s">
        <v>65</v>
      </c>
      <c r="C2912" s="137"/>
      <c r="D2912" s="141"/>
      <c r="E2912" s="161"/>
      <c r="F2912" s="189"/>
      <c r="G2912" s="190"/>
    </row>
    <row r="2913" spans="1:7" s="10" customFormat="1" ht="45">
      <c r="A2913" s="134"/>
      <c r="B2913" s="20" t="s">
        <v>87</v>
      </c>
      <c r="C2913" s="137"/>
      <c r="D2913" s="131"/>
      <c r="E2913" s="133"/>
      <c r="F2913" s="127"/>
      <c r="G2913" s="123"/>
    </row>
    <row r="2914" spans="1:7" s="10" customFormat="1" ht="17.45" customHeight="1">
      <c r="A2914" s="134">
        <v>10</v>
      </c>
      <c r="B2914" s="27" t="s">
        <v>39</v>
      </c>
      <c r="C2914" s="167" t="s">
        <v>516</v>
      </c>
      <c r="D2914" s="155" t="s">
        <v>41</v>
      </c>
      <c r="E2914" s="142">
        <v>0.16</v>
      </c>
      <c r="F2914" s="126">
        <v>49.231895475933989</v>
      </c>
      <c r="G2914" s="122">
        <f>F2914*E2914</f>
        <v>7.8771032761494384</v>
      </c>
    </row>
    <row r="2915" spans="1:7" s="10" customFormat="1" ht="15">
      <c r="A2915" s="134"/>
      <c r="B2915" s="20" t="s">
        <v>19</v>
      </c>
      <c r="C2915" s="167"/>
      <c r="D2915" s="157"/>
      <c r="E2915" s="144"/>
      <c r="F2915" s="127"/>
      <c r="G2915" s="123"/>
    </row>
    <row r="2916" spans="1:7" s="10" customFormat="1" ht="30">
      <c r="A2916" s="134">
        <v>11</v>
      </c>
      <c r="B2916" s="20" t="s">
        <v>96</v>
      </c>
      <c r="C2916" s="137" t="s">
        <v>395</v>
      </c>
      <c r="D2916" s="155" t="s">
        <v>41</v>
      </c>
      <c r="E2916" s="142">
        <v>0.17499999999999999</v>
      </c>
      <c r="F2916" s="126">
        <v>810.80080809040123</v>
      </c>
      <c r="G2916" s="122">
        <f>F2916*E2916</f>
        <v>141.89014141582021</v>
      </c>
    </row>
    <row r="2917" spans="1:7" s="10" customFormat="1" ht="15">
      <c r="A2917" s="134"/>
      <c r="B2917" s="20" t="s">
        <v>19</v>
      </c>
      <c r="C2917" s="137"/>
      <c r="D2917" s="157"/>
      <c r="E2917" s="144"/>
      <c r="F2917" s="127"/>
      <c r="G2917" s="123"/>
    </row>
    <row r="2918" spans="1:7" s="10" customFormat="1" ht="43.5" customHeight="1">
      <c r="A2918" s="134">
        <v>12</v>
      </c>
      <c r="B2918" s="27" t="s">
        <v>39</v>
      </c>
      <c r="C2918" s="167" t="s">
        <v>517</v>
      </c>
      <c r="D2918" s="155" t="s">
        <v>41</v>
      </c>
      <c r="E2918" s="150">
        <v>7.0000000000000007E-2</v>
      </c>
      <c r="F2918" s="126">
        <v>49.231895475933989</v>
      </c>
      <c r="G2918" s="122">
        <f>F2918*E2918</f>
        <v>3.4462326833153796</v>
      </c>
    </row>
    <row r="2919" spans="1:7" s="10" customFormat="1" ht="43.5" customHeight="1">
      <c r="A2919" s="134"/>
      <c r="B2919" s="20" t="s">
        <v>19</v>
      </c>
      <c r="C2919" s="167"/>
      <c r="D2919" s="157"/>
      <c r="E2919" s="152"/>
      <c r="F2919" s="127"/>
      <c r="G2919" s="123"/>
    </row>
    <row r="2920" spans="1:7" s="10" customFormat="1" ht="17.25">
      <c r="A2920" s="19">
        <v>13</v>
      </c>
      <c r="B2920" s="27" t="s">
        <v>518</v>
      </c>
      <c r="C2920" s="61" t="s">
        <v>519</v>
      </c>
      <c r="D2920" s="67" t="s">
        <v>8</v>
      </c>
      <c r="E2920" s="100">
        <v>4</v>
      </c>
      <c r="F2920" s="75">
        <v>27.228753439424789</v>
      </c>
      <c r="G2920" s="84">
        <f t="shared" ref="G2920:G2928" si="137">F2920*E2920</f>
        <v>108.91501375769916</v>
      </c>
    </row>
    <row r="2921" spans="1:7" s="10" customFormat="1" ht="30">
      <c r="A2921" s="19">
        <v>14</v>
      </c>
      <c r="B2921" s="101" t="s">
        <v>520</v>
      </c>
      <c r="C2921" s="88" t="s">
        <v>521</v>
      </c>
      <c r="D2921" s="67" t="s">
        <v>8</v>
      </c>
      <c r="E2921" s="100">
        <v>4</v>
      </c>
      <c r="F2921" s="75">
        <v>83.427018900675506</v>
      </c>
      <c r="G2921" s="84">
        <f t="shared" si="137"/>
        <v>333.70807560270202</v>
      </c>
    </row>
    <row r="2922" spans="1:7" s="10" customFormat="1" ht="30">
      <c r="A2922" s="19">
        <v>15</v>
      </c>
      <c r="B2922" s="27" t="s">
        <v>171</v>
      </c>
      <c r="C2922" s="23" t="s">
        <v>172</v>
      </c>
      <c r="D2922" s="38" t="s">
        <v>9</v>
      </c>
      <c r="E2922" s="29">
        <v>50</v>
      </c>
      <c r="F2922" s="75">
        <v>1.3426589400415929</v>
      </c>
      <c r="G2922" s="84">
        <f t="shared" si="137"/>
        <v>67.132947002079646</v>
      </c>
    </row>
    <row r="2923" spans="1:7" s="10" customFormat="1" ht="30">
      <c r="A2923" s="19">
        <v>16</v>
      </c>
      <c r="B2923" s="27" t="s">
        <v>173</v>
      </c>
      <c r="C2923" s="23" t="s">
        <v>174</v>
      </c>
      <c r="D2923" s="38" t="s">
        <v>175</v>
      </c>
      <c r="E2923" s="31">
        <v>0.3</v>
      </c>
      <c r="F2923" s="75">
        <v>422.47585786067361</v>
      </c>
      <c r="G2923" s="84">
        <f t="shared" si="137"/>
        <v>126.74275735820208</v>
      </c>
    </row>
    <row r="2924" spans="1:7" s="10" customFormat="1" ht="21.75" customHeight="1">
      <c r="A2924" s="19">
        <v>17</v>
      </c>
      <c r="B2924" s="27" t="s">
        <v>52</v>
      </c>
      <c r="C2924" s="46" t="s">
        <v>522</v>
      </c>
      <c r="D2924" s="38" t="s">
        <v>175</v>
      </c>
      <c r="E2924" s="31">
        <v>0.2</v>
      </c>
      <c r="F2924" s="75">
        <v>1306.3082516105385</v>
      </c>
      <c r="G2924" s="84">
        <f t="shared" si="137"/>
        <v>261.2616503221077</v>
      </c>
    </row>
    <row r="2925" spans="1:7" s="10" customFormat="1" ht="45">
      <c r="A2925" s="19">
        <v>18</v>
      </c>
      <c r="B2925" s="27" t="s">
        <v>171</v>
      </c>
      <c r="C2925" s="23" t="s">
        <v>523</v>
      </c>
      <c r="D2925" s="38" t="s">
        <v>9</v>
      </c>
      <c r="E2925" s="29">
        <v>10</v>
      </c>
      <c r="F2925" s="75">
        <v>1.3426589400415929</v>
      </c>
      <c r="G2925" s="84">
        <f t="shared" si="137"/>
        <v>13.42658940041593</v>
      </c>
    </row>
    <row r="2926" spans="1:7" s="10" customFormat="1" ht="30">
      <c r="A2926" s="19">
        <v>19</v>
      </c>
      <c r="B2926" s="27" t="s">
        <v>524</v>
      </c>
      <c r="C2926" s="46" t="s">
        <v>525</v>
      </c>
      <c r="D2926" s="38" t="s">
        <v>175</v>
      </c>
      <c r="E2926" s="31">
        <v>0.1</v>
      </c>
      <c r="F2926" s="75">
        <v>651.43778184121072</v>
      </c>
      <c r="G2926" s="84">
        <f t="shared" si="137"/>
        <v>65.143778184121075</v>
      </c>
    </row>
    <row r="2927" spans="1:7" s="10" customFormat="1" ht="30">
      <c r="A2927" s="19">
        <v>20</v>
      </c>
      <c r="B2927" s="27" t="s">
        <v>20</v>
      </c>
      <c r="C2927" s="23" t="s">
        <v>526</v>
      </c>
      <c r="D2927" s="67" t="s">
        <v>8</v>
      </c>
      <c r="E2927" s="68">
        <v>3.3</v>
      </c>
      <c r="F2927" s="75">
        <v>40.437061612773178</v>
      </c>
      <c r="G2927" s="84">
        <f t="shared" si="137"/>
        <v>133.44230332215147</v>
      </c>
    </row>
    <row r="2928" spans="1:7" s="10" customFormat="1" ht="15" customHeight="1">
      <c r="A2928" s="134">
        <v>21</v>
      </c>
      <c r="B2928" s="135" t="s">
        <v>97</v>
      </c>
      <c r="C2928" s="136" t="s">
        <v>633</v>
      </c>
      <c r="D2928" s="153" t="s">
        <v>15</v>
      </c>
      <c r="E2928" s="150">
        <v>0.1</v>
      </c>
      <c r="F2928" s="126">
        <v>196.94274301064047</v>
      </c>
      <c r="G2928" s="122">
        <f t="shared" si="137"/>
        <v>19.694274301064048</v>
      </c>
    </row>
    <row r="2929" spans="1:7" s="10" customFormat="1" ht="15">
      <c r="A2929" s="134"/>
      <c r="B2929" s="135"/>
      <c r="C2929" s="136"/>
      <c r="D2929" s="158"/>
      <c r="E2929" s="151"/>
      <c r="F2929" s="189"/>
      <c r="G2929" s="190"/>
    </row>
    <row r="2930" spans="1:7" s="10" customFormat="1" ht="15">
      <c r="A2930" s="134"/>
      <c r="B2930" s="135"/>
      <c r="C2930" s="136"/>
      <c r="D2930" s="158"/>
      <c r="E2930" s="151"/>
      <c r="F2930" s="189"/>
      <c r="G2930" s="190"/>
    </row>
    <row r="2931" spans="1:7" s="10" customFormat="1" ht="15">
      <c r="A2931" s="134"/>
      <c r="B2931" s="135"/>
      <c r="C2931" s="136"/>
      <c r="D2931" s="154"/>
      <c r="E2931" s="152"/>
      <c r="F2931" s="127"/>
      <c r="G2931" s="123"/>
    </row>
    <row r="2932" spans="1:7" s="10" customFormat="1" ht="15" customHeight="1">
      <c r="A2932" s="134">
        <v>22</v>
      </c>
      <c r="B2932" s="135" t="s">
        <v>97</v>
      </c>
      <c r="C2932" s="136" t="s">
        <v>634</v>
      </c>
      <c r="D2932" s="153" t="s">
        <v>15</v>
      </c>
      <c r="E2932" s="150">
        <v>0.1</v>
      </c>
      <c r="F2932" s="126">
        <v>174.67016668814387</v>
      </c>
      <c r="G2932" s="122">
        <f>F2932*E2932</f>
        <v>17.467016668814388</v>
      </c>
    </row>
    <row r="2933" spans="1:7" s="10" customFormat="1" ht="15">
      <c r="A2933" s="134"/>
      <c r="B2933" s="135"/>
      <c r="C2933" s="136"/>
      <c r="D2933" s="158"/>
      <c r="E2933" s="151"/>
      <c r="F2933" s="189"/>
      <c r="G2933" s="190"/>
    </row>
    <row r="2934" spans="1:7" s="10" customFormat="1" ht="15">
      <c r="A2934" s="134"/>
      <c r="B2934" s="135"/>
      <c r="C2934" s="136"/>
      <c r="D2934" s="158"/>
      <c r="E2934" s="151"/>
      <c r="F2934" s="189"/>
      <c r="G2934" s="190"/>
    </row>
    <row r="2935" spans="1:7" s="10" customFormat="1" ht="15">
      <c r="A2935" s="134"/>
      <c r="B2935" s="135"/>
      <c r="C2935" s="136"/>
      <c r="D2935" s="154"/>
      <c r="E2935" s="152"/>
      <c r="F2935" s="127"/>
      <c r="G2935" s="123"/>
    </row>
    <row r="2936" spans="1:7" s="10" customFormat="1" ht="30">
      <c r="A2936" s="19">
        <v>23</v>
      </c>
      <c r="B2936" s="27" t="s">
        <v>53</v>
      </c>
      <c r="C2936" s="30" t="s">
        <v>98</v>
      </c>
      <c r="D2936" s="24" t="s">
        <v>15</v>
      </c>
      <c r="E2936" s="35">
        <v>0.09</v>
      </c>
      <c r="F2936" s="75">
        <v>583.62518632418994</v>
      </c>
      <c r="G2936" s="84">
        <f>F2936*E2936</f>
        <v>52.526266769177091</v>
      </c>
    </row>
    <row r="2937" spans="1:7" s="10" customFormat="1" ht="30">
      <c r="A2937" s="19">
        <v>24</v>
      </c>
      <c r="B2937" s="27" t="s">
        <v>53</v>
      </c>
      <c r="C2937" s="23" t="s">
        <v>99</v>
      </c>
      <c r="D2937" s="24" t="s">
        <v>15</v>
      </c>
      <c r="E2937" s="35">
        <v>0.09</v>
      </c>
      <c r="F2937" s="75">
        <v>605.10231349231162</v>
      </c>
      <c r="G2937" s="84">
        <f>F2937*E2937</f>
        <v>54.459208214308042</v>
      </c>
    </row>
    <row r="2938" spans="1:7" s="10" customFormat="1" ht="30">
      <c r="A2938" s="19">
        <v>25</v>
      </c>
      <c r="B2938" s="37" t="s">
        <v>58</v>
      </c>
      <c r="C2938" s="30" t="s">
        <v>100</v>
      </c>
      <c r="D2938" s="24" t="s">
        <v>15</v>
      </c>
      <c r="E2938" s="35">
        <v>0.09</v>
      </c>
      <c r="F2938" s="75">
        <v>419.75908207731487</v>
      </c>
      <c r="G2938" s="84">
        <f>F2938*E2938</f>
        <v>37.778317386958335</v>
      </c>
    </row>
    <row r="2939" spans="1:7" s="10" customFormat="1" ht="30">
      <c r="A2939" s="38">
        <v>26</v>
      </c>
      <c r="B2939" s="37" t="s">
        <v>642</v>
      </c>
      <c r="C2939" s="30" t="s">
        <v>691</v>
      </c>
      <c r="D2939" s="28" t="s">
        <v>10</v>
      </c>
      <c r="E2939" s="39">
        <f>E2902*0.06*1.03*0.001</f>
        <v>2.2248000000000003E-3</v>
      </c>
      <c r="F2939" s="75">
        <v>259.09653885286059</v>
      </c>
      <c r="G2939" s="75">
        <f>F2939*E2939</f>
        <v>0.57643797963984433</v>
      </c>
    </row>
    <row r="2940" spans="1:7" s="10" customFormat="1" ht="30">
      <c r="A2940" s="19">
        <v>26</v>
      </c>
      <c r="B2940" s="20" t="s">
        <v>493</v>
      </c>
      <c r="C2940" s="23" t="s">
        <v>527</v>
      </c>
      <c r="D2940" s="38" t="s">
        <v>10</v>
      </c>
      <c r="E2940" s="31">
        <v>19.89</v>
      </c>
      <c r="F2940" s="75">
        <v>1.5898027551156555</v>
      </c>
      <c r="G2940" s="84">
        <f>F2940*E2940</f>
        <v>31.621176799250389</v>
      </c>
    </row>
    <row r="2941" spans="1:7" s="10" customFormat="1" ht="15">
      <c r="A2941" s="19"/>
      <c r="B2941" s="20"/>
      <c r="C2941" s="18" t="s">
        <v>67</v>
      </c>
      <c r="D2941" s="7"/>
      <c r="E2941" s="21"/>
      <c r="F2941" s="75"/>
      <c r="G2941" s="84"/>
    </row>
    <row r="2942" spans="1:7" s="10" customFormat="1" ht="45">
      <c r="A2942" s="28">
        <v>1</v>
      </c>
      <c r="B2942" s="20" t="s">
        <v>200</v>
      </c>
      <c r="C2942" s="23" t="s">
        <v>528</v>
      </c>
      <c r="D2942" s="24" t="s">
        <v>24</v>
      </c>
      <c r="E2942" s="41">
        <v>2</v>
      </c>
      <c r="F2942" s="75">
        <v>2.9447780089857751</v>
      </c>
      <c r="G2942" s="84">
        <f t="shared" ref="G2942:G2963" si="138">F2942*E2942</f>
        <v>5.8895560179715503</v>
      </c>
    </row>
    <row r="2943" spans="1:7" s="10" customFormat="1" ht="45">
      <c r="A2943" s="28">
        <v>2</v>
      </c>
      <c r="B2943" s="20" t="s">
        <v>301</v>
      </c>
      <c r="C2943" s="23" t="s">
        <v>529</v>
      </c>
      <c r="D2943" s="24" t="s">
        <v>24</v>
      </c>
      <c r="E2943" s="41">
        <v>2</v>
      </c>
      <c r="F2943" s="75">
        <v>2.0303182863259295</v>
      </c>
      <c r="G2943" s="84">
        <f t="shared" si="138"/>
        <v>4.060636572651859</v>
      </c>
    </row>
    <row r="2944" spans="1:7" s="10" customFormat="1" ht="30">
      <c r="A2944" s="28">
        <v>3</v>
      </c>
      <c r="B2944" s="20" t="s">
        <v>70</v>
      </c>
      <c r="C2944" s="23" t="s">
        <v>530</v>
      </c>
      <c r="D2944" s="24" t="s">
        <v>9</v>
      </c>
      <c r="E2944" s="35">
        <v>0.3</v>
      </c>
      <c r="F2944" s="75">
        <v>11.709237127039268</v>
      </c>
      <c r="G2944" s="84">
        <f t="shared" si="138"/>
        <v>3.5127711381117801</v>
      </c>
    </row>
    <row r="2945" spans="1:7" s="10" customFormat="1" ht="30">
      <c r="A2945" s="28">
        <v>4</v>
      </c>
      <c r="B2945" s="20" t="s">
        <v>71</v>
      </c>
      <c r="C2945" s="23" t="s">
        <v>531</v>
      </c>
      <c r="D2945" s="24" t="s">
        <v>9</v>
      </c>
      <c r="E2945" s="35">
        <v>0.3</v>
      </c>
      <c r="F2945" s="75">
        <v>2.9968107406156039</v>
      </c>
      <c r="G2945" s="84">
        <f t="shared" si="138"/>
        <v>0.89904322218468113</v>
      </c>
    </row>
    <row r="2946" spans="1:7" s="13" customFormat="1" ht="19.5" customHeight="1">
      <c r="A2946" s="44" t="s">
        <v>275</v>
      </c>
      <c r="B2946" s="20" t="s">
        <v>532</v>
      </c>
      <c r="C2946" s="61" t="s">
        <v>533</v>
      </c>
      <c r="D2946" s="24" t="s">
        <v>7</v>
      </c>
      <c r="E2946" s="45">
        <v>2</v>
      </c>
      <c r="F2946" s="75">
        <v>12.857915836064599</v>
      </c>
      <c r="G2946" s="84">
        <f t="shared" si="138"/>
        <v>25.715831672129198</v>
      </c>
    </row>
    <row r="2947" spans="1:7" s="13" customFormat="1" ht="19.5" customHeight="1">
      <c r="A2947" s="44" t="s">
        <v>534</v>
      </c>
      <c r="B2947" s="20" t="s">
        <v>532</v>
      </c>
      <c r="C2947" s="61" t="s">
        <v>535</v>
      </c>
      <c r="D2947" s="24" t="s">
        <v>7</v>
      </c>
      <c r="E2947" s="45">
        <v>2</v>
      </c>
      <c r="F2947" s="75">
        <v>9.4853489661496369</v>
      </c>
      <c r="G2947" s="84">
        <f t="shared" si="138"/>
        <v>18.970697932299274</v>
      </c>
    </row>
    <row r="2948" spans="1:7" s="10" customFormat="1" ht="30">
      <c r="A2948" s="28">
        <v>7</v>
      </c>
      <c r="B2948" s="98" t="s">
        <v>184</v>
      </c>
      <c r="C2948" s="23" t="s">
        <v>185</v>
      </c>
      <c r="D2948" s="24" t="s">
        <v>7</v>
      </c>
      <c r="E2948" s="41">
        <v>2</v>
      </c>
      <c r="F2948" s="75">
        <v>63.277617427124994</v>
      </c>
      <c r="G2948" s="84">
        <f t="shared" si="138"/>
        <v>126.55523485424999</v>
      </c>
    </row>
    <row r="2949" spans="1:7" s="10" customFormat="1" ht="30">
      <c r="A2949" s="28">
        <v>8</v>
      </c>
      <c r="B2949" s="20" t="s">
        <v>74</v>
      </c>
      <c r="C2949" s="23" t="s">
        <v>73</v>
      </c>
      <c r="D2949" s="24" t="s">
        <v>7</v>
      </c>
      <c r="E2949" s="41">
        <v>2</v>
      </c>
      <c r="F2949" s="75">
        <v>39.475696836194516</v>
      </c>
      <c r="G2949" s="84">
        <f t="shared" si="138"/>
        <v>78.951393672389031</v>
      </c>
    </row>
    <row r="2950" spans="1:7" s="10" customFormat="1" ht="30">
      <c r="A2950" s="28">
        <v>9</v>
      </c>
      <c r="B2950" s="98" t="s">
        <v>186</v>
      </c>
      <c r="C2950" s="23" t="s">
        <v>225</v>
      </c>
      <c r="D2950" s="28" t="s">
        <v>7</v>
      </c>
      <c r="E2950" s="45">
        <v>2</v>
      </c>
      <c r="F2950" s="75">
        <v>15.341913636728123</v>
      </c>
      <c r="G2950" s="84">
        <f t="shared" si="138"/>
        <v>30.683827273456245</v>
      </c>
    </row>
    <row r="2951" spans="1:7" s="10" customFormat="1" ht="30">
      <c r="A2951" s="28">
        <v>10</v>
      </c>
      <c r="B2951" s="20" t="s">
        <v>75</v>
      </c>
      <c r="C2951" s="23" t="s">
        <v>457</v>
      </c>
      <c r="D2951" s="28" t="s">
        <v>7</v>
      </c>
      <c r="E2951" s="45">
        <v>2</v>
      </c>
      <c r="F2951" s="75">
        <v>8.9514780835447958</v>
      </c>
      <c r="G2951" s="84">
        <f t="shared" si="138"/>
        <v>17.902956167089592</v>
      </c>
    </row>
    <row r="2952" spans="1:7" s="10" customFormat="1" ht="45">
      <c r="A2952" s="28">
        <v>11</v>
      </c>
      <c r="B2952" s="20" t="s">
        <v>536</v>
      </c>
      <c r="C2952" s="23" t="s">
        <v>620</v>
      </c>
      <c r="D2952" s="28" t="s">
        <v>9</v>
      </c>
      <c r="E2952" s="29">
        <v>12</v>
      </c>
      <c r="F2952" s="75">
        <v>23.030180218330951</v>
      </c>
      <c r="G2952" s="84">
        <f t="shared" si="138"/>
        <v>276.3621626199714</v>
      </c>
    </row>
    <row r="2953" spans="1:7" s="10" customFormat="1" ht="45">
      <c r="A2953" s="28">
        <v>12</v>
      </c>
      <c r="B2953" s="20" t="s">
        <v>108</v>
      </c>
      <c r="C2953" s="23" t="s">
        <v>621</v>
      </c>
      <c r="D2953" s="28" t="s">
        <v>9</v>
      </c>
      <c r="E2953" s="29">
        <v>30</v>
      </c>
      <c r="F2953" s="75">
        <v>11.104823555822122</v>
      </c>
      <c r="G2953" s="84">
        <f t="shared" si="138"/>
        <v>333.14470667466367</v>
      </c>
    </row>
    <row r="2954" spans="1:7" s="10" customFormat="1" ht="45">
      <c r="A2954" s="28">
        <v>13</v>
      </c>
      <c r="B2954" s="20" t="s">
        <v>108</v>
      </c>
      <c r="C2954" s="23" t="s">
        <v>622</v>
      </c>
      <c r="D2954" s="28" t="s">
        <v>9</v>
      </c>
      <c r="E2954" s="29">
        <v>30</v>
      </c>
      <c r="F2954" s="75">
        <v>10.063374385186863</v>
      </c>
      <c r="G2954" s="84">
        <f t="shared" si="138"/>
        <v>301.90123155560588</v>
      </c>
    </row>
    <row r="2955" spans="1:7" s="10" customFormat="1" ht="45">
      <c r="A2955" s="28">
        <v>14</v>
      </c>
      <c r="B2955" s="20" t="s">
        <v>205</v>
      </c>
      <c r="C2955" s="23" t="s">
        <v>623</v>
      </c>
      <c r="D2955" s="28" t="s">
        <v>9</v>
      </c>
      <c r="E2955" s="29">
        <v>60</v>
      </c>
      <c r="F2955" s="75">
        <v>5.153685437906363</v>
      </c>
      <c r="G2955" s="84">
        <f t="shared" si="138"/>
        <v>309.22112627438179</v>
      </c>
    </row>
    <row r="2956" spans="1:7" s="10" customFormat="1" ht="45">
      <c r="A2956" s="28">
        <v>15</v>
      </c>
      <c r="B2956" s="20" t="s">
        <v>101</v>
      </c>
      <c r="C2956" s="61" t="s">
        <v>537</v>
      </c>
      <c r="D2956" s="67" t="s">
        <v>24</v>
      </c>
      <c r="E2956" s="79">
        <v>2</v>
      </c>
      <c r="F2956" s="75">
        <v>8.6848934786654297</v>
      </c>
      <c r="G2956" s="84">
        <f t="shared" si="138"/>
        <v>17.369786957330859</v>
      </c>
    </row>
    <row r="2957" spans="1:7" s="10" customFormat="1" ht="45">
      <c r="A2957" s="28">
        <v>16</v>
      </c>
      <c r="B2957" s="27" t="s">
        <v>104</v>
      </c>
      <c r="C2957" s="102" t="s">
        <v>538</v>
      </c>
      <c r="D2957" s="24" t="s">
        <v>24</v>
      </c>
      <c r="E2957" s="41">
        <v>2</v>
      </c>
      <c r="F2957" s="75">
        <v>8.1355278556737627</v>
      </c>
      <c r="G2957" s="84">
        <f t="shared" si="138"/>
        <v>16.271055711347525</v>
      </c>
    </row>
    <row r="2958" spans="1:7" s="10" customFormat="1" ht="45">
      <c r="A2958" s="28">
        <v>17</v>
      </c>
      <c r="B2958" s="20" t="s">
        <v>539</v>
      </c>
      <c r="C2958" s="61" t="s">
        <v>540</v>
      </c>
      <c r="D2958" s="67" t="s">
        <v>24</v>
      </c>
      <c r="E2958" s="79">
        <v>3</v>
      </c>
      <c r="F2958" s="75">
        <v>5.6917354821092028</v>
      </c>
      <c r="G2958" s="84">
        <f t="shared" si="138"/>
        <v>17.075206446327609</v>
      </c>
    </row>
    <row r="2959" spans="1:7" s="10" customFormat="1" ht="45">
      <c r="A2959" s="28">
        <v>18</v>
      </c>
      <c r="B2959" s="27" t="s">
        <v>541</v>
      </c>
      <c r="C2959" s="102" t="s">
        <v>542</v>
      </c>
      <c r="D2959" s="67" t="s">
        <v>24</v>
      </c>
      <c r="E2959" s="79">
        <v>3</v>
      </c>
      <c r="F2959" s="75">
        <v>3.417485255832811</v>
      </c>
      <c r="G2959" s="84">
        <f t="shared" si="138"/>
        <v>10.252455767498432</v>
      </c>
    </row>
    <row r="2960" spans="1:7" s="10" customFormat="1" ht="45">
      <c r="A2960" s="28">
        <v>19</v>
      </c>
      <c r="B2960" s="20" t="s">
        <v>200</v>
      </c>
      <c r="C2960" s="61" t="s">
        <v>543</v>
      </c>
      <c r="D2960" s="67" t="s">
        <v>24</v>
      </c>
      <c r="E2960" s="79">
        <v>2</v>
      </c>
      <c r="F2960" s="75">
        <v>2.9447780089857751</v>
      </c>
      <c r="G2960" s="84">
        <f t="shared" si="138"/>
        <v>5.8895560179715503</v>
      </c>
    </row>
    <row r="2961" spans="1:7" s="10" customFormat="1" ht="45">
      <c r="A2961" s="28">
        <v>20</v>
      </c>
      <c r="B2961" s="27" t="s">
        <v>367</v>
      </c>
      <c r="C2961" s="102" t="s">
        <v>544</v>
      </c>
      <c r="D2961" s="67" t="s">
        <v>24</v>
      </c>
      <c r="E2961" s="79">
        <v>2</v>
      </c>
      <c r="F2961" s="75">
        <v>3.7751262433566222</v>
      </c>
      <c r="G2961" s="84">
        <f t="shared" si="138"/>
        <v>7.5502524867132443</v>
      </c>
    </row>
    <row r="2962" spans="1:7" s="10" customFormat="1" ht="45">
      <c r="A2962" s="28">
        <v>21</v>
      </c>
      <c r="B2962" s="20" t="s">
        <v>301</v>
      </c>
      <c r="C2962" s="61" t="s">
        <v>545</v>
      </c>
      <c r="D2962" s="67" t="s">
        <v>24</v>
      </c>
      <c r="E2962" s="79">
        <v>5</v>
      </c>
      <c r="F2962" s="75">
        <v>2.0303182863259295</v>
      </c>
      <c r="G2962" s="84">
        <f t="shared" si="138"/>
        <v>10.151591431629647</v>
      </c>
    </row>
    <row r="2963" spans="1:7" s="10" customFormat="1" ht="45">
      <c r="A2963" s="28">
        <v>22</v>
      </c>
      <c r="B2963" s="27" t="s">
        <v>367</v>
      </c>
      <c r="C2963" s="102" t="s">
        <v>546</v>
      </c>
      <c r="D2963" s="67" t="s">
        <v>24</v>
      </c>
      <c r="E2963" s="79">
        <v>5</v>
      </c>
      <c r="F2963" s="75">
        <v>3.7751262433566222</v>
      </c>
      <c r="G2963" s="84">
        <f t="shared" si="138"/>
        <v>18.875631216783113</v>
      </c>
    </row>
    <row r="2964" spans="1:7" ht="15">
      <c r="A2964" s="28"/>
      <c r="B2964" s="20"/>
      <c r="C2964" s="103" t="s">
        <v>13</v>
      </c>
      <c r="D2964" s="104"/>
      <c r="E2964" s="105"/>
      <c r="F2964" s="35"/>
      <c r="G2964" s="106">
        <f>SUM(G10:G2963)</f>
        <v>347157.61524735566</v>
      </c>
    </row>
    <row r="2965" spans="1:7" s="9" customFormat="1" ht="15">
      <c r="A2965" s="107"/>
      <c r="B2965" s="66"/>
      <c r="C2965" s="108" t="s">
        <v>739</v>
      </c>
      <c r="D2965" s="109"/>
      <c r="E2965" s="110"/>
      <c r="F2965" s="111"/>
      <c r="G2965" s="112">
        <f>G2964*0.2</f>
        <v>69431.523049471129</v>
      </c>
    </row>
    <row r="2966" spans="1:7" s="9" customFormat="1" ht="15">
      <c r="A2966" s="107"/>
      <c r="B2966" s="66"/>
      <c r="C2966" s="113" t="s">
        <v>740</v>
      </c>
      <c r="D2966" s="109"/>
      <c r="E2966" s="110"/>
      <c r="F2966" s="111"/>
      <c r="G2966" s="114">
        <f>G2964+G2965</f>
        <v>416589.1382968268</v>
      </c>
    </row>
    <row r="2967" spans="1:7" s="10" customFormat="1" ht="83.25" customHeight="1">
      <c r="A2967" s="28"/>
      <c r="B2967" s="118"/>
      <c r="C2967" s="115" t="s">
        <v>692</v>
      </c>
      <c r="D2967" s="67"/>
      <c r="E2967" s="79"/>
      <c r="F2967" s="75"/>
      <c r="G2967" s="84"/>
    </row>
    <row r="2968" spans="1:7">
      <c r="C2968" s="6"/>
      <c r="D2968" s="6"/>
      <c r="E2968" s="6"/>
    </row>
    <row r="2969" spans="1:7">
      <c r="C2969" s="6"/>
      <c r="D2969" s="6"/>
      <c r="E2969" s="6"/>
    </row>
    <row r="2970" spans="1:7" ht="17.45" customHeight="1">
      <c r="A2970" s="3"/>
      <c r="B2970" s="12"/>
      <c r="C2970" s="4" t="s">
        <v>14</v>
      </c>
      <c r="D2970" s="162"/>
      <c r="E2970" s="162"/>
      <c r="F2970" s="163" t="s">
        <v>16</v>
      </c>
      <c r="G2970" s="163"/>
    </row>
  </sheetData>
  <mergeCells count="2304">
    <mergeCell ref="B3:G3"/>
    <mergeCell ref="D1:G1"/>
    <mergeCell ref="D2:G2"/>
    <mergeCell ref="C1884:C1885"/>
    <mergeCell ref="A1884:A1885"/>
    <mergeCell ref="D1884:D1885"/>
    <mergeCell ref="E1884:E1885"/>
    <mergeCell ref="G1884:G1885"/>
    <mergeCell ref="F225:F227"/>
    <mergeCell ref="F228:F230"/>
    <mergeCell ref="F231:F233"/>
    <mergeCell ref="F236:F238"/>
    <mergeCell ref="F2724:F2727"/>
    <mergeCell ref="G2724:G2727"/>
    <mergeCell ref="F2728:F2731"/>
    <mergeCell ref="G2728:G2731"/>
    <mergeCell ref="F2701:F2703"/>
    <mergeCell ref="F2714:F2716"/>
    <mergeCell ref="F2720:F2723"/>
    <mergeCell ref="F2340:F2341"/>
    <mergeCell ref="G2340:G2341"/>
    <mergeCell ref="E2213:E2215"/>
    <mergeCell ref="E1094:E1096"/>
    <mergeCell ref="G2087:G2090"/>
    <mergeCell ref="G2041:G2043"/>
    <mergeCell ref="F2044:F2047"/>
    <mergeCell ref="G2044:G2047"/>
    <mergeCell ref="F2052:F2053"/>
    <mergeCell ref="G2052:G2053"/>
    <mergeCell ref="F2032:F2033"/>
    <mergeCell ref="G2032:G2033"/>
    <mergeCell ref="G2407:G2409"/>
    <mergeCell ref="F1620:F1622"/>
    <mergeCell ref="G1620:G1622"/>
    <mergeCell ref="F981:F984"/>
    <mergeCell ref="F2076:F2078"/>
    <mergeCell ref="G2076:G2078"/>
    <mergeCell ref="F2166:F2168"/>
    <mergeCell ref="F2079:F2081"/>
    <mergeCell ref="G2079:G2081"/>
    <mergeCell ref="F1394:F1395"/>
    <mergeCell ref="G1394:G1395"/>
    <mergeCell ref="F1396:F1398"/>
    <mergeCell ref="G1396:G1398"/>
    <mergeCell ref="F1350:F1352"/>
    <mergeCell ref="G1350:G1352"/>
    <mergeCell ref="F1355:F1357"/>
    <mergeCell ref="G1355:G1357"/>
    <mergeCell ref="F1358:F1361"/>
    <mergeCell ref="G1358:G1361"/>
    <mergeCell ref="F1342:F1344"/>
    <mergeCell ref="G1342:G1344"/>
    <mergeCell ref="F1345:F1346"/>
    <mergeCell ref="G1345:G1346"/>
    <mergeCell ref="F1347:F1349"/>
    <mergeCell ref="G1347:G1349"/>
    <mergeCell ref="D2126:D2127"/>
    <mergeCell ref="E2126:E2127"/>
    <mergeCell ref="D2128:D2130"/>
    <mergeCell ref="E2128:E2130"/>
    <mergeCell ref="D2131:D2133"/>
    <mergeCell ref="E2131:E2133"/>
    <mergeCell ref="D2136:D2138"/>
    <mergeCell ref="D1878:D1880"/>
    <mergeCell ref="E1878:E1880"/>
    <mergeCell ref="E2182:E2184"/>
    <mergeCell ref="F2330:F2331"/>
    <mergeCell ref="E2280:E2283"/>
    <mergeCell ref="E1994:E1997"/>
    <mergeCell ref="F1954:F1957"/>
    <mergeCell ref="E2036:E2038"/>
    <mergeCell ref="G1755:G1757"/>
    <mergeCell ref="F1748:F1749"/>
    <mergeCell ref="G1748:G1749"/>
    <mergeCell ref="E1781:E1783"/>
    <mergeCell ref="F2041:F2043"/>
    <mergeCell ref="F1994:F1997"/>
    <mergeCell ref="E2071:E2073"/>
    <mergeCell ref="F2071:F2073"/>
    <mergeCell ref="G2330:G2331"/>
    <mergeCell ref="E2218:E2220"/>
    <mergeCell ref="E2269:E2271"/>
    <mergeCell ref="F2034:F2035"/>
    <mergeCell ref="G2034:G2035"/>
    <mergeCell ref="G1994:G1997"/>
    <mergeCell ref="G2216:G2217"/>
    <mergeCell ref="F2218:F2220"/>
    <mergeCell ref="E2123:E2125"/>
    <mergeCell ref="D2340:D2341"/>
    <mergeCell ref="E2029:E2031"/>
    <mergeCell ref="E2195:E2196"/>
    <mergeCell ref="D2195:D2196"/>
    <mergeCell ref="D2185:D2188"/>
    <mergeCell ref="E2185:E2188"/>
    <mergeCell ref="D2182:D2184"/>
    <mergeCell ref="D2177:D2179"/>
    <mergeCell ref="E2177:E2179"/>
    <mergeCell ref="D2174:D2176"/>
    <mergeCell ref="E2174:E2176"/>
    <mergeCell ref="E1991:E1993"/>
    <mergeCell ref="G1574:G1576"/>
    <mergeCell ref="G1579:G1581"/>
    <mergeCell ref="G1531:G1532"/>
    <mergeCell ref="F1391:F1393"/>
    <mergeCell ref="G1391:G1393"/>
    <mergeCell ref="F2036:F2038"/>
    <mergeCell ref="G2036:G2038"/>
    <mergeCell ref="E2136:E2138"/>
    <mergeCell ref="D2139:D2142"/>
    <mergeCell ref="D2172:D2173"/>
    <mergeCell ref="D2213:D2215"/>
    <mergeCell ref="D2330:D2331"/>
    <mergeCell ref="D2332:D2335"/>
    <mergeCell ref="F2332:F2335"/>
    <mergeCell ref="G2332:G2335"/>
    <mergeCell ref="D1994:D1997"/>
    <mergeCell ref="E2264:E2266"/>
    <mergeCell ref="D2264:D2266"/>
    <mergeCell ref="F2267:F2268"/>
    <mergeCell ref="G2267:G2268"/>
    <mergeCell ref="G970:G972"/>
    <mergeCell ref="G973:G975"/>
    <mergeCell ref="G978:G980"/>
    <mergeCell ref="E2342:E2345"/>
    <mergeCell ref="E2340:E2341"/>
    <mergeCell ref="E2139:E2142"/>
    <mergeCell ref="F2131:F2133"/>
    <mergeCell ref="G2166:G2168"/>
    <mergeCell ref="F2169:F2171"/>
    <mergeCell ref="G2169:G2171"/>
    <mergeCell ref="F2074:F2075"/>
    <mergeCell ref="G2074:G2075"/>
    <mergeCell ref="F2342:F2345"/>
    <mergeCell ref="G2342:G2345"/>
    <mergeCell ref="G2316:G2318"/>
    <mergeCell ref="G2319:G2321"/>
    <mergeCell ref="G2322:G2323"/>
    <mergeCell ref="F2213:F2215"/>
    <mergeCell ref="G2213:G2215"/>
    <mergeCell ref="F2216:F2217"/>
    <mergeCell ref="E1347:E1349"/>
    <mergeCell ref="E2267:E2268"/>
    <mergeCell ref="E1675:E1677"/>
    <mergeCell ref="F1484:F1486"/>
    <mergeCell ref="E1230:E1232"/>
    <mergeCell ref="F1645:F1646"/>
    <mergeCell ref="F1623:F1625"/>
    <mergeCell ref="G1623:G1625"/>
    <mergeCell ref="F1628:F1630"/>
    <mergeCell ref="G1628:G1630"/>
    <mergeCell ref="E2166:E2168"/>
    <mergeCell ref="G981:G984"/>
    <mergeCell ref="G2464:G2466"/>
    <mergeCell ref="F2422:F2423"/>
    <mergeCell ref="G2422:G2423"/>
    <mergeCell ref="D2272:D2274"/>
    <mergeCell ref="D2277:D2279"/>
    <mergeCell ref="G2288:G2289"/>
    <mergeCell ref="F2464:F2466"/>
    <mergeCell ref="F2316:F2318"/>
    <mergeCell ref="F2319:F2321"/>
    <mergeCell ref="F2322:F2323"/>
    <mergeCell ref="E2237:E2238"/>
    <mergeCell ref="D2237:D2238"/>
    <mergeCell ref="E2277:E2279"/>
    <mergeCell ref="E2332:E2335"/>
    <mergeCell ref="E2330:E2331"/>
    <mergeCell ref="E2326:E2329"/>
    <mergeCell ref="G2372:G2374"/>
    <mergeCell ref="G2375:G2376"/>
    <mergeCell ref="G2377:G2378"/>
    <mergeCell ref="G2379:G2380"/>
    <mergeCell ref="G2382:G2383"/>
    <mergeCell ref="G2384:G2387"/>
    <mergeCell ref="G2392:G2393"/>
    <mergeCell ref="D2280:D2283"/>
    <mergeCell ref="F2324:F2325"/>
    <mergeCell ref="G2324:G2325"/>
    <mergeCell ref="D2322:D2323"/>
    <mergeCell ref="D2324:D2325"/>
    <mergeCell ref="D2326:D2329"/>
    <mergeCell ref="F2326:F2329"/>
    <mergeCell ref="F2269:F2271"/>
    <mergeCell ref="G2269:G2271"/>
    <mergeCell ref="D2504:D2505"/>
    <mergeCell ref="E2504:E2505"/>
    <mergeCell ref="E2492:E2493"/>
    <mergeCell ref="D2492:D2493"/>
    <mergeCell ref="D2494:D2497"/>
    <mergeCell ref="E2494:E2497"/>
    <mergeCell ref="E2464:E2466"/>
    <mergeCell ref="D2352:D2353"/>
    <mergeCell ref="E2352:E2353"/>
    <mergeCell ref="D2437:D2438"/>
    <mergeCell ref="E2437:E2438"/>
    <mergeCell ref="D2464:D2466"/>
    <mergeCell ref="F2467:F2469"/>
    <mergeCell ref="D2216:D2217"/>
    <mergeCell ref="E2216:E2217"/>
    <mergeCell ref="G2218:G2220"/>
    <mergeCell ref="E2229:E2232"/>
    <mergeCell ref="E2322:E2323"/>
    <mergeCell ref="E2324:E2325"/>
    <mergeCell ref="F2338:F2339"/>
    <mergeCell ref="G2338:G2339"/>
    <mergeCell ref="E2414:E2417"/>
    <mergeCell ref="F2429:F2432"/>
    <mergeCell ref="G2429:G2432"/>
    <mergeCell ref="F2437:F2438"/>
    <mergeCell ref="D2267:D2268"/>
    <mergeCell ref="D2269:D2271"/>
    <mergeCell ref="G2437:G2438"/>
    <mergeCell ref="E2392:E2393"/>
    <mergeCell ref="G2352:G2353"/>
    <mergeCell ref="G2410:G2413"/>
    <mergeCell ref="G2414:G2417"/>
    <mergeCell ref="A2490:A2491"/>
    <mergeCell ref="D2490:D2491"/>
    <mergeCell ref="F2494:F2497"/>
    <mergeCell ref="D2467:D2469"/>
    <mergeCell ref="D2338:D2339"/>
    <mergeCell ref="E2338:E2339"/>
    <mergeCell ref="D2342:D2345"/>
    <mergeCell ref="E2467:E2469"/>
    <mergeCell ref="E2470:E2471"/>
    <mergeCell ref="E2472:E2475"/>
    <mergeCell ref="E2476:E2477"/>
    <mergeCell ref="F2476:F2477"/>
    <mergeCell ref="F2407:F2409"/>
    <mergeCell ref="F2372:F2374"/>
    <mergeCell ref="F2352:F2353"/>
    <mergeCell ref="F2375:F2376"/>
    <mergeCell ref="F2377:F2378"/>
    <mergeCell ref="F2379:F2380"/>
    <mergeCell ref="F2382:F2383"/>
    <mergeCell ref="F2384:F2387"/>
    <mergeCell ref="F2392:F2393"/>
    <mergeCell ref="E2377:E2378"/>
    <mergeCell ref="D2375:D2376"/>
    <mergeCell ref="D2377:D2378"/>
    <mergeCell ref="D2379:D2380"/>
    <mergeCell ref="C2377:C2378"/>
    <mergeCell ref="D2472:D2475"/>
    <mergeCell ref="D2470:D2471"/>
    <mergeCell ref="A2410:A2413"/>
    <mergeCell ref="A2414:A2417"/>
    <mergeCell ref="F2424:F2425"/>
    <mergeCell ref="E2384:E2387"/>
    <mergeCell ref="A2534:A2536"/>
    <mergeCell ref="D2537:D2538"/>
    <mergeCell ref="D2534:D2536"/>
    <mergeCell ref="A2635:A2638"/>
    <mergeCell ref="B2635:B2638"/>
    <mergeCell ref="C2635:C2638"/>
    <mergeCell ref="A2627:A2628"/>
    <mergeCell ref="C2627:C2628"/>
    <mergeCell ref="A2629:A2630"/>
    <mergeCell ref="C2629:C2630"/>
    <mergeCell ref="A2631:A2634"/>
    <mergeCell ref="B2631:B2634"/>
    <mergeCell ref="C2631:C2634"/>
    <mergeCell ref="A2660:A2661"/>
    <mergeCell ref="B2660:B2661"/>
    <mergeCell ref="C2660:C2661"/>
    <mergeCell ref="F2478:F2481"/>
    <mergeCell ref="D2631:D2634"/>
    <mergeCell ref="D2635:D2638"/>
    <mergeCell ref="D2629:D2630"/>
    <mergeCell ref="A2620:A2622"/>
    <mergeCell ref="C2620:C2622"/>
    <mergeCell ref="A2623:A2624"/>
    <mergeCell ref="C2623:C2624"/>
    <mergeCell ref="A2601:A2602"/>
    <mergeCell ref="C2601:C2602"/>
    <mergeCell ref="A2590:A2592"/>
    <mergeCell ref="C2590:C2592"/>
    <mergeCell ref="A2593:A2596"/>
    <mergeCell ref="B2593:B2596"/>
    <mergeCell ref="C2593:C2596"/>
    <mergeCell ref="A2580:A2581"/>
    <mergeCell ref="D2712:D2713"/>
    <mergeCell ref="D2704:D2706"/>
    <mergeCell ref="D2701:D2703"/>
    <mergeCell ref="D2660:D2661"/>
    <mergeCell ref="E2660:E2661"/>
    <mergeCell ref="A2625:A2626"/>
    <mergeCell ref="C2625:C2626"/>
    <mergeCell ref="D2724:D2727"/>
    <mergeCell ref="D2720:D2723"/>
    <mergeCell ref="A2714:A2716"/>
    <mergeCell ref="C2714:C2716"/>
    <mergeCell ref="A2717:A2719"/>
    <mergeCell ref="C2717:C2719"/>
    <mergeCell ref="A2720:A2723"/>
    <mergeCell ref="B2720:B2723"/>
    <mergeCell ref="C2720:C2723"/>
    <mergeCell ref="A2701:A2703"/>
    <mergeCell ref="C2701:C2703"/>
    <mergeCell ref="A2704:A2706"/>
    <mergeCell ref="C2704:C2706"/>
    <mergeCell ref="A2712:A2713"/>
    <mergeCell ref="D2698:D2700"/>
    <mergeCell ref="D2695:D2697"/>
    <mergeCell ref="D2692:D2694"/>
    <mergeCell ref="G2623:G2624"/>
    <mergeCell ref="F2625:F2626"/>
    <mergeCell ref="G2625:G2626"/>
    <mergeCell ref="F2539:F2541"/>
    <mergeCell ref="G2539:G2541"/>
    <mergeCell ref="F2542:F2544"/>
    <mergeCell ref="G2542:G2544"/>
    <mergeCell ref="F2547:F2549"/>
    <mergeCell ref="F2631:F2634"/>
    <mergeCell ref="F2712:F2713"/>
    <mergeCell ref="G2547:G2549"/>
    <mergeCell ref="G2534:G2536"/>
    <mergeCell ref="F2537:F2538"/>
    <mergeCell ref="E2627:E2628"/>
    <mergeCell ref="E2625:E2626"/>
    <mergeCell ref="E2623:E2624"/>
    <mergeCell ref="E2620:E2622"/>
    <mergeCell ref="F2580:F2581"/>
    <mergeCell ref="G2580:G2581"/>
    <mergeCell ref="F2582:F2584"/>
    <mergeCell ref="G2582:G2584"/>
    <mergeCell ref="F2585:F2587"/>
    <mergeCell ref="G2585:G2587"/>
    <mergeCell ref="G2537:G2538"/>
    <mergeCell ref="E2534:E2536"/>
    <mergeCell ref="E2712:E2713"/>
    <mergeCell ref="G2476:G2477"/>
    <mergeCell ref="G2071:G2073"/>
    <mergeCell ref="D2728:D2731"/>
    <mergeCell ref="E2582:E2584"/>
    <mergeCell ref="D2585:D2587"/>
    <mergeCell ref="E2585:E2587"/>
    <mergeCell ref="E2590:E2592"/>
    <mergeCell ref="D2590:D2592"/>
    <mergeCell ref="E2593:E2596"/>
    <mergeCell ref="D2593:D2596"/>
    <mergeCell ref="E2631:E2634"/>
    <mergeCell ref="E2635:E2638"/>
    <mergeCell ref="E2629:E2630"/>
    <mergeCell ref="G2720:G2723"/>
    <mergeCell ref="F2492:F2493"/>
    <mergeCell ref="F2490:F2491"/>
    <mergeCell ref="E2704:E2706"/>
    <mergeCell ref="E2701:E2703"/>
    <mergeCell ref="E2698:E2700"/>
    <mergeCell ref="E2695:E2697"/>
    <mergeCell ref="E2692:E2694"/>
    <mergeCell ref="G2701:G2703"/>
    <mergeCell ref="F2704:F2706"/>
    <mergeCell ref="G2704:G2706"/>
    <mergeCell ref="G2712:G2713"/>
    <mergeCell ref="E2490:E2491"/>
    <mergeCell ref="G2627:G2628"/>
    <mergeCell ref="G2629:G2630"/>
    <mergeCell ref="G2631:G2634"/>
    <mergeCell ref="F2620:F2622"/>
    <mergeCell ref="G2620:G2622"/>
    <mergeCell ref="F2623:F2624"/>
    <mergeCell ref="E1984:E1985"/>
    <mergeCell ref="D1986:D1988"/>
    <mergeCell ref="E1986:E1988"/>
    <mergeCell ref="F2627:F2628"/>
    <mergeCell ref="F2558:F2559"/>
    <mergeCell ref="F2534:F2536"/>
    <mergeCell ref="E2172:E2173"/>
    <mergeCell ref="D2169:D2171"/>
    <mergeCell ref="E2169:E2171"/>
    <mergeCell ref="D2166:D2168"/>
    <mergeCell ref="F2084:F2086"/>
    <mergeCell ref="F2629:F2630"/>
    <mergeCell ref="F2272:F2274"/>
    <mergeCell ref="F2277:F2279"/>
    <mergeCell ref="E2002:E2003"/>
    <mergeCell ref="D2002:D2003"/>
    <mergeCell ref="D2034:D2035"/>
    <mergeCell ref="E2034:E2035"/>
    <mergeCell ref="D2032:D2033"/>
    <mergeCell ref="E2032:E2033"/>
    <mergeCell ref="D2620:D2622"/>
    <mergeCell ref="D2623:D2624"/>
    <mergeCell ref="D2625:D2626"/>
    <mergeCell ref="D2627:D2628"/>
    <mergeCell ref="E2478:E2481"/>
    <mergeCell ref="E2482:E2483"/>
    <mergeCell ref="E2484:E2487"/>
    <mergeCell ref="D2484:D2487"/>
    <mergeCell ref="D2482:D2483"/>
    <mergeCell ref="D2478:D2481"/>
    <mergeCell ref="D2147:D2148"/>
    <mergeCell ref="E2147:E2148"/>
    <mergeCell ref="D2906:D2907"/>
    <mergeCell ref="E2906:E2907"/>
    <mergeCell ref="D2908:D2910"/>
    <mergeCell ref="E2908:E2910"/>
    <mergeCell ref="D2911:D2913"/>
    <mergeCell ref="E2911:E2913"/>
    <mergeCell ref="D2914:D2915"/>
    <mergeCell ref="E2914:E2915"/>
    <mergeCell ref="D2916:D2917"/>
    <mergeCell ref="E2916:E2917"/>
    <mergeCell ref="F2692:F2694"/>
    <mergeCell ref="G2692:G2694"/>
    <mergeCell ref="F2695:F2697"/>
    <mergeCell ref="G2695:G2697"/>
    <mergeCell ref="F2698:F2700"/>
    <mergeCell ref="G2698:G2700"/>
    <mergeCell ref="F2635:F2638"/>
    <mergeCell ref="G2635:G2638"/>
    <mergeCell ref="F2660:F2661"/>
    <mergeCell ref="G2660:G2661"/>
    <mergeCell ref="G2714:G2716"/>
    <mergeCell ref="F2717:F2719"/>
    <mergeCell ref="G2717:G2719"/>
    <mergeCell ref="D2903:D2905"/>
    <mergeCell ref="E2903:E2905"/>
    <mergeCell ref="E2728:E2731"/>
    <mergeCell ref="E2724:E2727"/>
    <mergeCell ref="E2720:E2723"/>
    <mergeCell ref="E2717:E2719"/>
    <mergeCell ref="E2714:E2716"/>
    <mergeCell ref="D2717:D2719"/>
    <mergeCell ref="D2714:D2716"/>
    <mergeCell ref="D2123:D2125"/>
    <mergeCell ref="G2601:G2602"/>
    <mergeCell ref="D1896:D1899"/>
    <mergeCell ref="E1896:E1899"/>
    <mergeCell ref="D1891:D1892"/>
    <mergeCell ref="E1891:E1892"/>
    <mergeCell ref="D1889:D1890"/>
    <mergeCell ref="E1889:E1890"/>
    <mergeCell ref="E1940:E1942"/>
    <mergeCell ref="D1940:D1942"/>
    <mergeCell ref="D1943:D1944"/>
    <mergeCell ref="E1943:E1944"/>
    <mergeCell ref="D1945:D1946"/>
    <mergeCell ref="E1945:E1946"/>
    <mergeCell ref="D1947:D1949"/>
    <mergeCell ref="E1947:E1949"/>
    <mergeCell ref="D1952:D1953"/>
    <mergeCell ref="E1952:E1953"/>
    <mergeCell ref="D1954:D1957"/>
    <mergeCell ref="E1954:E1957"/>
    <mergeCell ref="G2467:G2469"/>
    <mergeCell ref="F2470:F2471"/>
    <mergeCell ref="G2470:G2471"/>
    <mergeCell ref="F2472:F2475"/>
    <mergeCell ref="G2472:G2475"/>
    <mergeCell ref="G2478:G2481"/>
    <mergeCell ref="F2482:F2483"/>
    <mergeCell ref="G2482:G2483"/>
    <mergeCell ref="F2484:F2487"/>
    <mergeCell ref="F2550:F2553"/>
    <mergeCell ref="D2372:D2374"/>
    <mergeCell ref="F2414:F2417"/>
    <mergeCell ref="D1809:D1811"/>
    <mergeCell ref="E1809:E1811"/>
    <mergeCell ref="C1809:C1811"/>
    <mergeCell ref="A1809:A1811"/>
    <mergeCell ref="A1805:A1806"/>
    <mergeCell ref="G1805:G1806"/>
    <mergeCell ref="G1809:G1811"/>
    <mergeCell ref="D1837:D1840"/>
    <mergeCell ref="D1834:D1836"/>
    <mergeCell ref="E1834:E1836"/>
    <mergeCell ref="E1837:E1840"/>
    <mergeCell ref="D1829:D1831"/>
    <mergeCell ref="E1829:E1831"/>
    <mergeCell ref="D1826:D1828"/>
    <mergeCell ref="E1826:E1828"/>
    <mergeCell ref="D1823:D1825"/>
    <mergeCell ref="E1823:E1825"/>
    <mergeCell ref="D1820:D1822"/>
    <mergeCell ref="E1820:E1822"/>
    <mergeCell ref="F1820:F1822"/>
    <mergeCell ref="G1820:G1822"/>
    <mergeCell ref="A1820:A1822"/>
    <mergeCell ref="C1820:C1822"/>
    <mergeCell ref="F1805:F1806"/>
    <mergeCell ref="F1809:F1811"/>
    <mergeCell ref="C1781:C1783"/>
    <mergeCell ref="C1777:C1778"/>
    <mergeCell ref="D1777:D1778"/>
    <mergeCell ref="E1777:E1778"/>
    <mergeCell ref="D1773:D1775"/>
    <mergeCell ref="E1773:E1775"/>
    <mergeCell ref="D1770:D1772"/>
    <mergeCell ref="E1770:E1772"/>
    <mergeCell ref="D1767:D1769"/>
    <mergeCell ref="E1767:E1769"/>
    <mergeCell ref="A1777:A1778"/>
    <mergeCell ref="A1781:A1783"/>
    <mergeCell ref="G1777:G1778"/>
    <mergeCell ref="G1781:G1783"/>
    <mergeCell ref="F1767:F1769"/>
    <mergeCell ref="G1767:G1769"/>
    <mergeCell ref="F1770:F1772"/>
    <mergeCell ref="G1770:G1772"/>
    <mergeCell ref="F1773:F1775"/>
    <mergeCell ref="G1773:G1775"/>
    <mergeCell ref="A1767:A1769"/>
    <mergeCell ref="C1767:C1769"/>
    <mergeCell ref="A1770:A1772"/>
    <mergeCell ref="C1770:C1772"/>
    <mergeCell ref="A1773:A1775"/>
    <mergeCell ref="C1773:C1775"/>
    <mergeCell ref="D1781:D1783"/>
    <mergeCell ref="F1781:F1783"/>
    <mergeCell ref="F1777:F1778"/>
    <mergeCell ref="D1672:D1674"/>
    <mergeCell ref="E1672:E1674"/>
    <mergeCell ref="D1669:D1671"/>
    <mergeCell ref="E1669:E1671"/>
    <mergeCell ref="D1666:D1668"/>
    <mergeCell ref="E1666:E1668"/>
    <mergeCell ref="F1680:F1682"/>
    <mergeCell ref="G1680:G1682"/>
    <mergeCell ref="F1683:F1686"/>
    <mergeCell ref="G1683:G1686"/>
    <mergeCell ref="D1722:D1723"/>
    <mergeCell ref="E1722:E1723"/>
    <mergeCell ref="D1724:D1725"/>
    <mergeCell ref="E1724:E1725"/>
    <mergeCell ref="D1728:D1730"/>
    <mergeCell ref="E1728:E1730"/>
    <mergeCell ref="G1722:G1723"/>
    <mergeCell ref="G1724:G1725"/>
    <mergeCell ref="G1728:G1730"/>
    <mergeCell ref="F1722:F1723"/>
    <mergeCell ref="F1724:F1725"/>
    <mergeCell ref="F1728:F1730"/>
    <mergeCell ref="D1531:D1532"/>
    <mergeCell ref="E1531:E1532"/>
    <mergeCell ref="D1533:D1536"/>
    <mergeCell ref="E1533:E1536"/>
    <mergeCell ref="D1566:D1568"/>
    <mergeCell ref="D1569:D1570"/>
    <mergeCell ref="D1571:D1573"/>
    <mergeCell ref="D1574:D1576"/>
    <mergeCell ref="E1566:E1568"/>
    <mergeCell ref="E1569:E1570"/>
    <mergeCell ref="E1571:E1573"/>
    <mergeCell ref="E1574:E1576"/>
    <mergeCell ref="D1579:D1581"/>
    <mergeCell ref="E1579:E1581"/>
    <mergeCell ref="D1582:D1585"/>
    <mergeCell ref="E1582:E1585"/>
    <mergeCell ref="F1522:F1523"/>
    <mergeCell ref="F1524:F1525"/>
    <mergeCell ref="F1528:F1530"/>
    <mergeCell ref="F1582:F1585"/>
    <mergeCell ref="F1533:F1536"/>
    <mergeCell ref="F1571:F1573"/>
    <mergeCell ref="F1574:F1576"/>
    <mergeCell ref="F1579:F1581"/>
    <mergeCell ref="F1531:F1532"/>
    <mergeCell ref="D1516:D1518"/>
    <mergeCell ref="E1516:E1518"/>
    <mergeCell ref="D1519:D1521"/>
    <mergeCell ref="E1519:E1521"/>
    <mergeCell ref="D1522:D1523"/>
    <mergeCell ref="E1522:E1523"/>
    <mergeCell ref="D1524:D1525"/>
    <mergeCell ref="E1524:E1525"/>
    <mergeCell ref="D1528:D1530"/>
    <mergeCell ref="E1528:E1530"/>
    <mergeCell ref="G1522:G1523"/>
    <mergeCell ref="G1524:G1525"/>
    <mergeCell ref="G1528:G1530"/>
    <mergeCell ref="F1513:F1515"/>
    <mergeCell ref="G1513:G1515"/>
    <mergeCell ref="F1516:F1518"/>
    <mergeCell ref="G1516:G1518"/>
    <mergeCell ref="F1519:F1521"/>
    <mergeCell ref="G1519:G1521"/>
    <mergeCell ref="D1173:D1175"/>
    <mergeCell ref="E1173:E1175"/>
    <mergeCell ref="E1301:E1303"/>
    <mergeCell ref="D1298:D1300"/>
    <mergeCell ref="E1298:E1300"/>
    <mergeCell ref="D1295:D1297"/>
    <mergeCell ref="E1295:E1297"/>
    <mergeCell ref="E1264:E1266"/>
    <mergeCell ref="D1261:D1263"/>
    <mergeCell ref="E1261:E1263"/>
    <mergeCell ref="E1184:E1187"/>
    <mergeCell ref="D1217:D1219"/>
    <mergeCell ref="E1217:E1219"/>
    <mergeCell ref="D1220:D1221"/>
    <mergeCell ref="D1230:D1232"/>
    <mergeCell ref="D1310:D1312"/>
    <mergeCell ref="E1310:E1312"/>
    <mergeCell ref="D1304:D1305"/>
    <mergeCell ref="E1304:E1305"/>
    <mergeCell ref="D1306:D1307"/>
    <mergeCell ref="E1306:E1307"/>
    <mergeCell ref="D1301:D1303"/>
    <mergeCell ref="F964:F966"/>
    <mergeCell ref="G964:G966"/>
    <mergeCell ref="G967:G969"/>
    <mergeCell ref="G935:G937"/>
    <mergeCell ref="G940:G942"/>
    <mergeCell ref="F943:F946"/>
    <mergeCell ref="G943:G946"/>
    <mergeCell ref="G927:G929"/>
    <mergeCell ref="G930:G931"/>
    <mergeCell ref="G932:G934"/>
    <mergeCell ref="G886:G888"/>
    <mergeCell ref="D793:D794"/>
    <mergeCell ref="D790:D792"/>
    <mergeCell ref="D801:D804"/>
    <mergeCell ref="D799:D800"/>
    <mergeCell ref="D805:D806"/>
    <mergeCell ref="E820:E823"/>
    <mergeCell ref="E824:E827"/>
    <mergeCell ref="D824:D827"/>
    <mergeCell ref="D820:D823"/>
    <mergeCell ref="D815:D816"/>
    <mergeCell ref="E815:E816"/>
    <mergeCell ref="F891:F893"/>
    <mergeCell ref="F886:F888"/>
    <mergeCell ref="F883:F885"/>
    <mergeCell ref="F880:F882"/>
    <mergeCell ref="F877:F879"/>
    <mergeCell ref="G815:G816"/>
    <mergeCell ref="G891:G893"/>
    <mergeCell ref="F894:F897"/>
    <mergeCell ref="G894:G897"/>
    <mergeCell ref="G877:G879"/>
    <mergeCell ref="E2382:E2383"/>
    <mergeCell ref="E2379:E2380"/>
    <mergeCell ref="E2375:E2376"/>
    <mergeCell ref="E2372:E2374"/>
    <mergeCell ref="F2410:F2413"/>
    <mergeCell ref="A2392:A2393"/>
    <mergeCell ref="C2392:C2393"/>
    <mergeCell ref="A2384:A2387"/>
    <mergeCell ref="B2384:B2387"/>
    <mergeCell ref="C2384:C2387"/>
    <mergeCell ref="A2377:A2378"/>
    <mergeCell ref="F2918:F2919"/>
    <mergeCell ref="G2918:G2919"/>
    <mergeCell ref="F2928:F2931"/>
    <mergeCell ref="G2928:G2931"/>
    <mergeCell ref="F2932:F2935"/>
    <mergeCell ref="G2932:G2935"/>
    <mergeCell ref="F2911:F2913"/>
    <mergeCell ref="G2911:G2913"/>
    <mergeCell ref="F2914:F2915"/>
    <mergeCell ref="G2914:G2915"/>
    <mergeCell ref="F2916:F2917"/>
    <mergeCell ref="G2916:G2917"/>
    <mergeCell ref="F2903:F2905"/>
    <mergeCell ref="G2903:G2905"/>
    <mergeCell ref="F2906:F2907"/>
    <mergeCell ref="G2906:G2907"/>
    <mergeCell ref="F2908:F2910"/>
    <mergeCell ref="G2908:G2910"/>
    <mergeCell ref="A2932:A2935"/>
    <mergeCell ref="B2932:B2935"/>
    <mergeCell ref="C2932:C2935"/>
    <mergeCell ref="A2928:A2931"/>
    <mergeCell ref="B2928:B2931"/>
    <mergeCell ref="C2928:C2931"/>
    <mergeCell ref="A2918:A2919"/>
    <mergeCell ref="D2918:D2919"/>
    <mergeCell ref="E2918:E2919"/>
    <mergeCell ref="D2932:D2935"/>
    <mergeCell ref="C2918:C2919"/>
    <mergeCell ref="A2911:A2913"/>
    <mergeCell ref="C2911:C2913"/>
    <mergeCell ref="A2914:A2915"/>
    <mergeCell ref="C2914:C2915"/>
    <mergeCell ref="A2916:A2917"/>
    <mergeCell ref="C2916:C2917"/>
    <mergeCell ref="E2932:E2935"/>
    <mergeCell ref="D2928:D2931"/>
    <mergeCell ref="E2928:E2931"/>
    <mergeCell ref="A2903:A2905"/>
    <mergeCell ref="C2903:C2905"/>
    <mergeCell ref="A2906:A2907"/>
    <mergeCell ref="C2906:C2907"/>
    <mergeCell ref="A2908:A2910"/>
    <mergeCell ref="C2908:C2910"/>
    <mergeCell ref="A2728:A2731"/>
    <mergeCell ref="B2728:B2731"/>
    <mergeCell ref="C2728:C2731"/>
    <mergeCell ref="A2724:A2727"/>
    <mergeCell ref="B2724:B2727"/>
    <mergeCell ref="C2724:C2727"/>
    <mergeCell ref="C2712:C2713"/>
    <mergeCell ref="A2692:A2694"/>
    <mergeCell ref="C2692:C2694"/>
    <mergeCell ref="A2695:A2697"/>
    <mergeCell ref="C2695:C2697"/>
    <mergeCell ref="A2698:A2700"/>
    <mergeCell ref="C2698:C2700"/>
    <mergeCell ref="C2580:C2581"/>
    <mergeCell ref="A2582:A2584"/>
    <mergeCell ref="C2582:C2584"/>
    <mergeCell ref="A2585:A2587"/>
    <mergeCell ref="C2585:C2587"/>
    <mergeCell ref="E2601:E2602"/>
    <mergeCell ref="D2601:D2602"/>
    <mergeCell ref="E2580:E2581"/>
    <mergeCell ref="D2580:D2581"/>
    <mergeCell ref="D2582:D2584"/>
    <mergeCell ref="F2590:F2592"/>
    <mergeCell ref="G2590:G2592"/>
    <mergeCell ref="F2593:F2596"/>
    <mergeCell ref="G2593:G2596"/>
    <mergeCell ref="F2601:F2602"/>
    <mergeCell ref="G2558:G2559"/>
    <mergeCell ref="A2577:A2579"/>
    <mergeCell ref="C2577:C2579"/>
    <mergeCell ref="F2577:F2579"/>
    <mergeCell ref="G2577:G2579"/>
    <mergeCell ref="E2577:E2579"/>
    <mergeCell ref="D2577:D2579"/>
    <mergeCell ref="A2558:A2559"/>
    <mergeCell ref="C2558:C2559"/>
    <mergeCell ref="A2550:A2553"/>
    <mergeCell ref="B2550:B2553"/>
    <mergeCell ref="C2550:C2553"/>
    <mergeCell ref="A2539:A2541"/>
    <mergeCell ref="C2539:C2541"/>
    <mergeCell ref="A2542:A2544"/>
    <mergeCell ref="C2542:C2544"/>
    <mergeCell ref="A2547:A2549"/>
    <mergeCell ref="C2547:C2549"/>
    <mergeCell ref="D2558:D2559"/>
    <mergeCell ref="E2558:E2559"/>
    <mergeCell ref="E2547:E2549"/>
    <mergeCell ref="E2550:E2553"/>
    <mergeCell ref="D2547:D2549"/>
    <mergeCell ref="D2550:D2553"/>
    <mergeCell ref="E2539:E2541"/>
    <mergeCell ref="G2550:G2553"/>
    <mergeCell ref="E2542:E2544"/>
    <mergeCell ref="D2542:D2544"/>
    <mergeCell ref="D2539:D2541"/>
    <mergeCell ref="F2504:F2505"/>
    <mergeCell ref="G2504:G2505"/>
    <mergeCell ref="C2534:C2536"/>
    <mergeCell ref="A2537:A2538"/>
    <mergeCell ref="C2537:C2538"/>
    <mergeCell ref="E2537:E2538"/>
    <mergeCell ref="C2490:C2491"/>
    <mergeCell ref="C2492:C2493"/>
    <mergeCell ref="D2476:D2477"/>
    <mergeCell ref="D2407:D2409"/>
    <mergeCell ref="E2407:E2409"/>
    <mergeCell ref="D2429:D2432"/>
    <mergeCell ref="E2429:E2432"/>
    <mergeCell ref="G2424:G2425"/>
    <mergeCell ref="D2410:D2413"/>
    <mergeCell ref="E2410:E2413"/>
    <mergeCell ref="D2414:D2417"/>
    <mergeCell ref="A2504:A2505"/>
    <mergeCell ref="C2504:C2505"/>
    <mergeCell ref="A2484:A2487"/>
    <mergeCell ref="A2492:A2493"/>
    <mergeCell ref="A2494:A2497"/>
    <mergeCell ref="B2494:B2497"/>
    <mergeCell ref="C2494:C2497"/>
    <mergeCell ref="A2476:A2477"/>
    <mergeCell ref="C2476:C2477"/>
    <mergeCell ref="A2478:A2481"/>
    <mergeCell ref="A2482:A2483"/>
    <mergeCell ref="C2482:C2483"/>
    <mergeCell ref="A2467:A2469"/>
    <mergeCell ref="C2467:C2469"/>
    <mergeCell ref="A2470:A2471"/>
    <mergeCell ref="D2382:D2383"/>
    <mergeCell ref="D2384:D2387"/>
    <mergeCell ref="D2392:D2393"/>
    <mergeCell ref="C2407:C2409"/>
    <mergeCell ref="D2424:D2425"/>
    <mergeCell ref="E2424:E2425"/>
    <mergeCell ref="D2422:D2423"/>
    <mergeCell ref="E2422:E2423"/>
    <mergeCell ref="A2340:A2341"/>
    <mergeCell ref="C2340:C2341"/>
    <mergeCell ref="A2342:A2345"/>
    <mergeCell ref="B2342:B2345"/>
    <mergeCell ref="C2342:C2345"/>
    <mergeCell ref="G2484:G2487"/>
    <mergeCell ref="G2490:G2491"/>
    <mergeCell ref="G2492:G2493"/>
    <mergeCell ref="G2494:G2497"/>
    <mergeCell ref="C2470:C2471"/>
    <mergeCell ref="A2472:A2475"/>
    <mergeCell ref="A2464:A2466"/>
    <mergeCell ref="C2464:C2466"/>
    <mergeCell ref="C2352:C2353"/>
    <mergeCell ref="A2437:A2438"/>
    <mergeCell ref="C2437:C2438"/>
    <mergeCell ref="A2422:A2423"/>
    <mergeCell ref="C2422:C2423"/>
    <mergeCell ref="A2424:A2425"/>
    <mergeCell ref="C2424:C2425"/>
    <mergeCell ref="A2429:A2432"/>
    <mergeCell ref="B2429:B2432"/>
    <mergeCell ref="C2429:C2432"/>
    <mergeCell ref="A2407:A2409"/>
    <mergeCell ref="C2322:C2323"/>
    <mergeCell ref="C2338:C2339"/>
    <mergeCell ref="A2338:A2339"/>
    <mergeCell ref="A2288:A2289"/>
    <mergeCell ref="C2288:C2289"/>
    <mergeCell ref="A2272:A2274"/>
    <mergeCell ref="C2272:C2274"/>
    <mergeCell ref="A2277:A2279"/>
    <mergeCell ref="C2277:C2279"/>
    <mergeCell ref="A2280:A2283"/>
    <mergeCell ref="B2280:B2283"/>
    <mergeCell ref="C2280:C2283"/>
    <mergeCell ref="A2379:A2380"/>
    <mergeCell ref="C2379:C2380"/>
    <mergeCell ref="A2382:A2383"/>
    <mergeCell ref="C2382:C2383"/>
    <mergeCell ref="A2372:A2374"/>
    <mergeCell ref="C2372:C2374"/>
    <mergeCell ref="A2375:A2376"/>
    <mergeCell ref="C2375:C2376"/>
    <mergeCell ref="A2332:A2335"/>
    <mergeCell ref="G2326:G2329"/>
    <mergeCell ref="E2272:E2274"/>
    <mergeCell ref="E2319:E2321"/>
    <mergeCell ref="E2316:E2318"/>
    <mergeCell ref="D2316:D2318"/>
    <mergeCell ref="D2319:D2321"/>
    <mergeCell ref="G2272:G2274"/>
    <mergeCell ref="G2277:G2279"/>
    <mergeCell ref="F2280:F2283"/>
    <mergeCell ref="G2280:G2283"/>
    <mergeCell ref="E2288:E2289"/>
    <mergeCell ref="D2288:D2289"/>
    <mergeCell ref="A2352:A2353"/>
    <mergeCell ref="F2288:F2289"/>
    <mergeCell ref="A2264:A2266"/>
    <mergeCell ref="C2264:C2266"/>
    <mergeCell ref="A2267:A2268"/>
    <mergeCell ref="C2267:C2268"/>
    <mergeCell ref="A2269:A2271"/>
    <mergeCell ref="C2269:C2271"/>
    <mergeCell ref="F2264:F2266"/>
    <mergeCell ref="G2264:G2266"/>
    <mergeCell ref="A2324:A2325"/>
    <mergeCell ref="C2324:C2325"/>
    <mergeCell ref="A2326:A2329"/>
    <mergeCell ref="A2330:A2331"/>
    <mergeCell ref="C2330:C2331"/>
    <mergeCell ref="A2316:A2318"/>
    <mergeCell ref="C2316:C2318"/>
    <mergeCell ref="A2319:A2321"/>
    <mergeCell ref="C2319:C2321"/>
    <mergeCell ref="A2322:A2323"/>
    <mergeCell ref="F2237:F2238"/>
    <mergeCell ref="G2237:G2238"/>
    <mergeCell ref="F2221:F2223"/>
    <mergeCell ref="G2221:G2223"/>
    <mergeCell ref="F2226:F2228"/>
    <mergeCell ref="G2226:G2228"/>
    <mergeCell ref="F2229:F2232"/>
    <mergeCell ref="G2229:G2232"/>
    <mergeCell ref="A2237:A2238"/>
    <mergeCell ref="C2237:C2238"/>
    <mergeCell ref="A2221:A2223"/>
    <mergeCell ref="C2221:C2223"/>
    <mergeCell ref="A2226:A2228"/>
    <mergeCell ref="C2226:C2228"/>
    <mergeCell ref="A2229:A2232"/>
    <mergeCell ref="B2229:B2232"/>
    <mergeCell ref="C2229:C2232"/>
    <mergeCell ref="D2229:D2232"/>
    <mergeCell ref="D2226:D2228"/>
    <mergeCell ref="E2226:E2228"/>
    <mergeCell ref="D2221:D2223"/>
    <mergeCell ref="E2221:E2223"/>
    <mergeCell ref="A2213:A2215"/>
    <mergeCell ref="C2213:C2215"/>
    <mergeCell ref="A2216:A2217"/>
    <mergeCell ref="C2216:C2217"/>
    <mergeCell ref="A2218:A2220"/>
    <mergeCell ref="C2218:C2220"/>
    <mergeCell ref="F2182:F2184"/>
    <mergeCell ref="G2182:G2184"/>
    <mergeCell ref="F2185:F2188"/>
    <mergeCell ref="G2185:G2188"/>
    <mergeCell ref="F2195:F2196"/>
    <mergeCell ref="G2195:G2196"/>
    <mergeCell ref="F2172:F2173"/>
    <mergeCell ref="G2172:G2173"/>
    <mergeCell ref="F2174:F2176"/>
    <mergeCell ref="G2174:G2176"/>
    <mergeCell ref="F2177:F2179"/>
    <mergeCell ref="G2177:G2179"/>
    <mergeCell ref="A2195:A2196"/>
    <mergeCell ref="C2195:C2196"/>
    <mergeCell ref="A2182:A2184"/>
    <mergeCell ref="C2182:C2184"/>
    <mergeCell ref="A2185:A2188"/>
    <mergeCell ref="B2185:B2188"/>
    <mergeCell ref="C2185:C2188"/>
    <mergeCell ref="A2172:A2173"/>
    <mergeCell ref="C2172:C2173"/>
    <mergeCell ref="A2174:A2176"/>
    <mergeCell ref="C2174:C2176"/>
    <mergeCell ref="A2177:A2179"/>
    <mergeCell ref="C2177:C2179"/>
    <mergeCell ref="D2218:D2220"/>
    <mergeCell ref="A2166:A2168"/>
    <mergeCell ref="C2166:C2168"/>
    <mergeCell ref="A2169:A2171"/>
    <mergeCell ref="C2169:C2171"/>
    <mergeCell ref="F2123:F2125"/>
    <mergeCell ref="G2123:G2125"/>
    <mergeCell ref="F2126:F2127"/>
    <mergeCell ref="G2126:G2127"/>
    <mergeCell ref="F2128:F2130"/>
    <mergeCell ref="G2128:G2130"/>
    <mergeCell ref="A2147:A2148"/>
    <mergeCell ref="C2147:C2148"/>
    <mergeCell ref="A2131:A2133"/>
    <mergeCell ref="C2131:C2133"/>
    <mergeCell ref="A2136:A2138"/>
    <mergeCell ref="C2136:C2138"/>
    <mergeCell ref="A2139:A2142"/>
    <mergeCell ref="B2139:B2142"/>
    <mergeCell ref="C2139:C2142"/>
    <mergeCell ref="A2123:A2125"/>
    <mergeCell ref="C2123:C2125"/>
    <mergeCell ref="A2126:A2127"/>
    <mergeCell ref="C2126:C2127"/>
    <mergeCell ref="A2128:A2130"/>
    <mergeCell ref="C2128:C2130"/>
    <mergeCell ref="G2131:G2133"/>
    <mergeCell ref="F2136:F2138"/>
    <mergeCell ref="G2136:G2138"/>
    <mergeCell ref="F2139:F2142"/>
    <mergeCell ref="G2139:G2142"/>
    <mergeCell ref="F2147:F2148"/>
    <mergeCell ref="G2147:G2148"/>
    <mergeCell ref="A2095:A2096"/>
    <mergeCell ref="C2095:C2096"/>
    <mergeCell ref="A2079:A2081"/>
    <mergeCell ref="C2079:C2081"/>
    <mergeCell ref="A2084:A2086"/>
    <mergeCell ref="C2084:C2086"/>
    <mergeCell ref="A2087:A2090"/>
    <mergeCell ref="B2087:B2090"/>
    <mergeCell ref="C2087:C2090"/>
    <mergeCell ref="F2095:F2096"/>
    <mergeCell ref="G2095:G2096"/>
    <mergeCell ref="A2071:A2073"/>
    <mergeCell ref="C2071:C2073"/>
    <mergeCell ref="A2074:A2075"/>
    <mergeCell ref="C2074:C2075"/>
    <mergeCell ref="A2076:A2078"/>
    <mergeCell ref="C2076:C2078"/>
    <mergeCell ref="D2095:D2096"/>
    <mergeCell ref="D2087:D2090"/>
    <mergeCell ref="E2087:E2090"/>
    <mergeCell ref="D2084:D2086"/>
    <mergeCell ref="E2084:E2086"/>
    <mergeCell ref="D2079:D2081"/>
    <mergeCell ref="E2079:E2081"/>
    <mergeCell ref="D2076:D2078"/>
    <mergeCell ref="E2076:E2078"/>
    <mergeCell ref="D2074:D2075"/>
    <mergeCell ref="E2074:E2075"/>
    <mergeCell ref="D2071:D2073"/>
    <mergeCell ref="E2095:E2096"/>
    <mergeCell ref="G2084:G2086"/>
    <mergeCell ref="F2087:F2090"/>
    <mergeCell ref="A2052:A2053"/>
    <mergeCell ref="C2052:C2053"/>
    <mergeCell ref="A2041:A2043"/>
    <mergeCell ref="C2041:C2043"/>
    <mergeCell ref="A2044:A2047"/>
    <mergeCell ref="B2044:B2047"/>
    <mergeCell ref="C2044:C2047"/>
    <mergeCell ref="A2032:A2033"/>
    <mergeCell ref="C2032:C2033"/>
    <mergeCell ref="A2034:A2035"/>
    <mergeCell ref="C2034:C2035"/>
    <mergeCell ref="A2036:A2038"/>
    <mergeCell ref="C2036:C2038"/>
    <mergeCell ref="D2044:D2047"/>
    <mergeCell ref="E2044:E2047"/>
    <mergeCell ref="D2041:D2043"/>
    <mergeCell ref="E2041:E2043"/>
    <mergeCell ref="D2036:D2038"/>
    <mergeCell ref="D2052:D2053"/>
    <mergeCell ref="E2052:E2053"/>
    <mergeCell ref="A2029:A2031"/>
    <mergeCell ref="C2029:C2031"/>
    <mergeCell ref="F2029:F2031"/>
    <mergeCell ref="G2029:G2031"/>
    <mergeCell ref="F1982:F1983"/>
    <mergeCell ref="G1982:G1983"/>
    <mergeCell ref="F1984:F1985"/>
    <mergeCell ref="G1984:G1985"/>
    <mergeCell ref="F1986:F1988"/>
    <mergeCell ref="G1986:G1988"/>
    <mergeCell ref="A2002:A2003"/>
    <mergeCell ref="C2002:C2003"/>
    <mergeCell ref="A1991:A1993"/>
    <mergeCell ref="C1991:C1993"/>
    <mergeCell ref="A1994:A1997"/>
    <mergeCell ref="B1994:B1997"/>
    <mergeCell ref="C1994:C1997"/>
    <mergeCell ref="A1982:A1983"/>
    <mergeCell ref="C1982:C1983"/>
    <mergeCell ref="A1984:A1985"/>
    <mergeCell ref="C1984:C1985"/>
    <mergeCell ref="A1986:A1988"/>
    <mergeCell ref="C1986:C1988"/>
    <mergeCell ref="F1991:F1993"/>
    <mergeCell ref="G1991:G1993"/>
    <mergeCell ref="G2002:G2003"/>
    <mergeCell ref="F2002:F2003"/>
    <mergeCell ref="D1982:D1983"/>
    <mergeCell ref="E1982:E1983"/>
    <mergeCell ref="D1984:D1985"/>
    <mergeCell ref="D1991:D1993"/>
    <mergeCell ref="D2029:D2031"/>
    <mergeCell ref="A1979:A1981"/>
    <mergeCell ref="C1979:C1981"/>
    <mergeCell ref="F1979:F1981"/>
    <mergeCell ref="G1979:G1981"/>
    <mergeCell ref="F1945:F1946"/>
    <mergeCell ref="G1945:G1946"/>
    <mergeCell ref="F1947:F1949"/>
    <mergeCell ref="G1947:G1949"/>
    <mergeCell ref="F1952:F1953"/>
    <mergeCell ref="G1952:G1953"/>
    <mergeCell ref="A1962:A1963"/>
    <mergeCell ref="C1962:C1963"/>
    <mergeCell ref="A1954:A1957"/>
    <mergeCell ref="B1954:B1957"/>
    <mergeCell ref="C1954:C1957"/>
    <mergeCell ref="A1945:A1946"/>
    <mergeCell ref="C1945:C1946"/>
    <mergeCell ref="A1947:A1949"/>
    <mergeCell ref="C1947:C1949"/>
    <mergeCell ref="A1952:A1953"/>
    <mergeCell ref="C1952:C1953"/>
    <mergeCell ref="D1962:D1963"/>
    <mergeCell ref="E1962:E1963"/>
    <mergeCell ref="G1954:G1957"/>
    <mergeCell ref="D1979:D1981"/>
    <mergeCell ref="E1979:E1981"/>
    <mergeCell ref="F1962:F1963"/>
    <mergeCell ref="G1962:G1963"/>
    <mergeCell ref="A1940:A1942"/>
    <mergeCell ref="C1940:C1942"/>
    <mergeCell ref="A1943:A1944"/>
    <mergeCell ref="C1943:C1944"/>
    <mergeCell ref="F1940:F1942"/>
    <mergeCell ref="G1940:G1942"/>
    <mergeCell ref="F1943:F1944"/>
    <mergeCell ref="G1943:G1944"/>
    <mergeCell ref="F1875:F1877"/>
    <mergeCell ref="G1875:G1877"/>
    <mergeCell ref="F1878:F1880"/>
    <mergeCell ref="G1878:G1880"/>
    <mergeCell ref="F1881:F1883"/>
    <mergeCell ref="G1881:G1883"/>
    <mergeCell ref="F1896:F1899"/>
    <mergeCell ref="G1896:G1899"/>
    <mergeCell ref="F1889:F1890"/>
    <mergeCell ref="G1889:G1890"/>
    <mergeCell ref="F1891:F1892"/>
    <mergeCell ref="G1891:G1892"/>
    <mergeCell ref="A1889:A1890"/>
    <mergeCell ref="C1889:C1890"/>
    <mergeCell ref="A1891:A1892"/>
    <mergeCell ref="C1891:C1892"/>
    <mergeCell ref="A1896:A1899"/>
    <mergeCell ref="B1896:B1899"/>
    <mergeCell ref="C1896:C1899"/>
    <mergeCell ref="A1878:A1880"/>
    <mergeCell ref="C1878:C1880"/>
    <mergeCell ref="A1881:A1883"/>
    <mergeCell ref="D1875:D1877"/>
    <mergeCell ref="E1875:E1877"/>
    <mergeCell ref="C1881:C1883"/>
    <mergeCell ref="F1829:F1831"/>
    <mergeCell ref="G1829:G1831"/>
    <mergeCell ref="F1823:F1825"/>
    <mergeCell ref="F1826:F1828"/>
    <mergeCell ref="G1823:G1825"/>
    <mergeCell ref="G1826:G1828"/>
    <mergeCell ref="F1845:F1846"/>
    <mergeCell ref="G1845:G1846"/>
    <mergeCell ref="F1837:F1840"/>
    <mergeCell ref="G1837:G1840"/>
    <mergeCell ref="F1834:F1836"/>
    <mergeCell ref="G1834:G1836"/>
    <mergeCell ref="A1875:A1877"/>
    <mergeCell ref="C1875:C1877"/>
    <mergeCell ref="A1845:A1846"/>
    <mergeCell ref="C1845:C1846"/>
    <mergeCell ref="A1834:A1836"/>
    <mergeCell ref="C1834:C1836"/>
    <mergeCell ref="A1837:A1840"/>
    <mergeCell ref="B1837:B1840"/>
    <mergeCell ref="C1837:C1840"/>
    <mergeCell ref="A1823:A1825"/>
    <mergeCell ref="C1823:C1825"/>
    <mergeCell ref="A1826:A1828"/>
    <mergeCell ref="C1826:C1828"/>
    <mergeCell ref="A1829:A1831"/>
    <mergeCell ref="C1829:C1831"/>
    <mergeCell ref="D1845:D1846"/>
    <mergeCell ref="E1845:E1846"/>
    <mergeCell ref="D1881:D1883"/>
    <mergeCell ref="E1881:E1883"/>
    <mergeCell ref="C1800:C1801"/>
    <mergeCell ref="A1802:A1803"/>
    <mergeCell ref="C1802:C1803"/>
    <mergeCell ref="G1800:G1801"/>
    <mergeCell ref="G1802:G1803"/>
    <mergeCell ref="D1786:D1789"/>
    <mergeCell ref="E1786:E1789"/>
    <mergeCell ref="C1805:C1806"/>
    <mergeCell ref="D1805:D1806"/>
    <mergeCell ref="E1805:E1806"/>
    <mergeCell ref="D1802:D1803"/>
    <mergeCell ref="E1802:E1803"/>
    <mergeCell ref="D1800:D1801"/>
    <mergeCell ref="F1784:F1785"/>
    <mergeCell ref="G1784:G1785"/>
    <mergeCell ref="A1786:A1789"/>
    <mergeCell ref="B1786:B1789"/>
    <mergeCell ref="C1786:C1789"/>
    <mergeCell ref="A1784:A1785"/>
    <mergeCell ref="C1784:C1785"/>
    <mergeCell ref="D1784:D1785"/>
    <mergeCell ref="E1784:E1785"/>
    <mergeCell ref="E1800:E1801"/>
    <mergeCell ref="F1786:F1789"/>
    <mergeCell ref="G1786:G1789"/>
    <mergeCell ref="A1800:A1801"/>
    <mergeCell ref="F1800:F1801"/>
    <mergeCell ref="F1802:F1803"/>
    <mergeCell ref="A1748:A1749"/>
    <mergeCell ref="C1748:C1749"/>
    <mergeCell ref="A1755:A1756"/>
    <mergeCell ref="G1720:G1721"/>
    <mergeCell ref="A1746:A1747"/>
    <mergeCell ref="C1746:C1747"/>
    <mergeCell ref="F1746:F1747"/>
    <mergeCell ref="G1746:G1747"/>
    <mergeCell ref="A1720:A1721"/>
    <mergeCell ref="C1720:C1721"/>
    <mergeCell ref="C1722:C1723"/>
    <mergeCell ref="C1724:C1725"/>
    <mergeCell ref="C1728:C1730"/>
    <mergeCell ref="A1722:A1723"/>
    <mergeCell ref="A1724:A1725"/>
    <mergeCell ref="A1728:A1730"/>
    <mergeCell ref="D1720:D1721"/>
    <mergeCell ref="E1720:E1721"/>
    <mergeCell ref="C1755:C1757"/>
    <mergeCell ref="C1751:C1752"/>
    <mergeCell ref="D1755:D1757"/>
    <mergeCell ref="E1755:E1757"/>
    <mergeCell ref="D1751:D1752"/>
    <mergeCell ref="E1751:E1752"/>
    <mergeCell ref="E1748:E1749"/>
    <mergeCell ref="D1748:D1749"/>
    <mergeCell ref="E1746:E1747"/>
    <mergeCell ref="D1746:D1747"/>
    <mergeCell ref="G1751:G1752"/>
    <mergeCell ref="F1751:F1752"/>
    <mergeCell ref="F1755:F1757"/>
    <mergeCell ref="F1720:F1721"/>
    <mergeCell ref="A1718:A1719"/>
    <mergeCell ref="C1718:C1719"/>
    <mergeCell ref="F1718:F1719"/>
    <mergeCell ref="G1718:G1719"/>
    <mergeCell ref="F1672:F1674"/>
    <mergeCell ref="F1675:F1677"/>
    <mergeCell ref="G1666:G1668"/>
    <mergeCell ref="G1669:G1671"/>
    <mergeCell ref="G1672:G1674"/>
    <mergeCell ref="G1675:G1677"/>
    <mergeCell ref="A1683:A1686"/>
    <mergeCell ref="B1683:B1686"/>
    <mergeCell ref="C1683:C1686"/>
    <mergeCell ref="A1672:A1674"/>
    <mergeCell ref="C1672:C1674"/>
    <mergeCell ref="A1675:A1677"/>
    <mergeCell ref="C1675:C1677"/>
    <mergeCell ref="A1680:A1682"/>
    <mergeCell ref="C1680:C1682"/>
    <mergeCell ref="D1718:D1719"/>
    <mergeCell ref="E1718:E1719"/>
    <mergeCell ref="A1666:A1668"/>
    <mergeCell ref="C1666:C1668"/>
    <mergeCell ref="A1669:A1671"/>
    <mergeCell ref="C1669:C1671"/>
    <mergeCell ref="F1666:F1668"/>
    <mergeCell ref="F1669:F1671"/>
    <mergeCell ref="D1683:D1686"/>
    <mergeCell ref="E1683:E1686"/>
    <mergeCell ref="D1680:D1682"/>
    <mergeCell ref="E1680:E1682"/>
    <mergeCell ref="D1675:D1677"/>
    <mergeCell ref="A1645:A1646"/>
    <mergeCell ref="C1645:C1646"/>
    <mergeCell ref="A1647:A1648"/>
    <mergeCell ref="C1647:C1648"/>
    <mergeCell ref="G1645:G1646"/>
    <mergeCell ref="G1647:G1648"/>
    <mergeCell ref="D1631:D1634"/>
    <mergeCell ref="E1631:E1634"/>
    <mergeCell ref="C1654:C1656"/>
    <mergeCell ref="C1650:C1651"/>
    <mergeCell ref="D1645:D1646"/>
    <mergeCell ref="E1645:E1646"/>
    <mergeCell ref="D1647:D1648"/>
    <mergeCell ref="E1647:E1648"/>
    <mergeCell ref="D1650:D1651"/>
    <mergeCell ref="E1650:E1651"/>
    <mergeCell ref="D1654:D1656"/>
    <mergeCell ref="E1654:E1656"/>
    <mergeCell ref="G1650:G1651"/>
    <mergeCell ref="G1654:G1656"/>
    <mergeCell ref="A1650:A1651"/>
    <mergeCell ref="A1654:A1656"/>
    <mergeCell ref="F1647:F1648"/>
    <mergeCell ref="F1650:F1651"/>
    <mergeCell ref="F1654:F1656"/>
    <mergeCell ref="A1631:A1634"/>
    <mergeCell ref="B1631:B1634"/>
    <mergeCell ref="C1631:C1634"/>
    <mergeCell ref="A1620:A1622"/>
    <mergeCell ref="C1620:C1622"/>
    <mergeCell ref="A1623:A1625"/>
    <mergeCell ref="C1623:C1625"/>
    <mergeCell ref="A1628:A1630"/>
    <mergeCell ref="C1628:C1630"/>
    <mergeCell ref="D1628:D1630"/>
    <mergeCell ref="E1628:E1630"/>
    <mergeCell ref="D1623:D1625"/>
    <mergeCell ref="E1623:E1625"/>
    <mergeCell ref="D1620:D1622"/>
    <mergeCell ref="E1620:E1622"/>
    <mergeCell ref="F1631:F1634"/>
    <mergeCell ref="G1631:G1634"/>
    <mergeCell ref="G1582:G1585"/>
    <mergeCell ref="A1615:A1617"/>
    <mergeCell ref="C1615:C1617"/>
    <mergeCell ref="A1618:A1619"/>
    <mergeCell ref="C1618:C1619"/>
    <mergeCell ref="F1615:F1617"/>
    <mergeCell ref="G1615:G1617"/>
    <mergeCell ref="F1618:F1619"/>
    <mergeCell ref="G1618:G1619"/>
    <mergeCell ref="A1582:A1585"/>
    <mergeCell ref="B1582:B1585"/>
    <mergeCell ref="C1582:C1585"/>
    <mergeCell ref="A1571:A1573"/>
    <mergeCell ref="C1571:C1573"/>
    <mergeCell ref="A1574:A1576"/>
    <mergeCell ref="C1574:C1576"/>
    <mergeCell ref="A1579:A1581"/>
    <mergeCell ref="C1579:C1581"/>
    <mergeCell ref="D1618:D1619"/>
    <mergeCell ref="E1618:E1619"/>
    <mergeCell ref="D1615:D1617"/>
    <mergeCell ref="E1615:E1617"/>
    <mergeCell ref="G1533:G1536"/>
    <mergeCell ref="A1566:A1568"/>
    <mergeCell ref="C1566:C1568"/>
    <mergeCell ref="A1569:A1570"/>
    <mergeCell ref="C1569:C1570"/>
    <mergeCell ref="F1566:F1568"/>
    <mergeCell ref="G1566:G1568"/>
    <mergeCell ref="F1569:F1570"/>
    <mergeCell ref="G1569:G1570"/>
    <mergeCell ref="A1533:A1536"/>
    <mergeCell ref="B1533:B1536"/>
    <mergeCell ref="C1533:C1536"/>
    <mergeCell ref="G1571:G1573"/>
    <mergeCell ref="A1531:A1532"/>
    <mergeCell ref="C1531:C1532"/>
    <mergeCell ref="A1513:A1515"/>
    <mergeCell ref="C1513:C1515"/>
    <mergeCell ref="A1516:A1518"/>
    <mergeCell ref="C1516:C1518"/>
    <mergeCell ref="A1519:A1521"/>
    <mergeCell ref="C1519:C1521"/>
    <mergeCell ref="C1528:C1530"/>
    <mergeCell ref="C1524:C1525"/>
    <mergeCell ref="C1522:C1523"/>
    <mergeCell ref="A1528:A1530"/>
    <mergeCell ref="G1484:G1486"/>
    <mergeCell ref="F1487:F1489"/>
    <mergeCell ref="G1487:G1489"/>
    <mergeCell ref="F1490:F1492"/>
    <mergeCell ref="G1490:G1492"/>
    <mergeCell ref="F1495:F1497"/>
    <mergeCell ref="G1495:G1497"/>
    <mergeCell ref="F1498:F1501"/>
    <mergeCell ref="G1498:G1501"/>
    <mergeCell ref="A1490:A1492"/>
    <mergeCell ref="C1490:C1492"/>
    <mergeCell ref="A1495:A1497"/>
    <mergeCell ref="C1495:C1497"/>
    <mergeCell ref="A1498:A1501"/>
    <mergeCell ref="B1498:B1501"/>
    <mergeCell ref="C1498:C1501"/>
    <mergeCell ref="A1522:A1523"/>
    <mergeCell ref="A1524:A1525"/>
    <mergeCell ref="D1513:D1515"/>
    <mergeCell ref="E1513:E1515"/>
    <mergeCell ref="A1481:A1483"/>
    <mergeCell ref="C1481:C1483"/>
    <mergeCell ref="A1484:A1486"/>
    <mergeCell ref="C1484:C1486"/>
    <mergeCell ref="A1487:A1489"/>
    <mergeCell ref="C1487:C1489"/>
    <mergeCell ref="D1498:D1501"/>
    <mergeCell ref="E1498:E1501"/>
    <mergeCell ref="D1495:D1497"/>
    <mergeCell ref="E1495:E1497"/>
    <mergeCell ref="D1490:D1492"/>
    <mergeCell ref="E1490:E1492"/>
    <mergeCell ref="D1487:D1489"/>
    <mergeCell ref="E1487:E1489"/>
    <mergeCell ref="D1484:D1486"/>
    <mergeCell ref="E1484:E1486"/>
    <mergeCell ref="G1435:G1437"/>
    <mergeCell ref="A1438:A1440"/>
    <mergeCell ref="C1438:C1440"/>
    <mergeCell ref="A1443:A1445"/>
    <mergeCell ref="C1443:C1445"/>
    <mergeCell ref="A1446:A1449"/>
    <mergeCell ref="B1446:B1449"/>
    <mergeCell ref="C1446:C1449"/>
    <mergeCell ref="D1481:D1483"/>
    <mergeCell ref="E1481:E1483"/>
    <mergeCell ref="E1435:E1437"/>
    <mergeCell ref="F1481:F1483"/>
    <mergeCell ref="G1481:G1483"/>
    <mergeCell ref="F1438:F1440"/>
    <mergeCell ref="G1438:G1440"/>
    <mergeCell ref="F1443:F1445"/>
    <mergeCell ref="A1429:A1431"/>
    <mergeCell ref="C1429:C1431"/>
    <mergeCell ref="A1432:A1434"/>
    <mergeCell ref="C1432:C1434"/>
    <mergeCell ref="A1435:A1437"/>
    <mergeCell ref="C1435:C1437"/>
    <mergeCell ref="D1446:D1449"/>
    <mergeCell ref="E1446:E1449"/>
    <mergeCell ref="D1443:D1445"/>
    <mergeCell ref="E1443:E1445"/>
    <mergeCell ref="D1438:D1440"/>
    <mergeCell ref="E1438:E1440"/>
    <mergeCell ref="D1435:D1437"/>
    <mergeCell ref="F1429:F1431"/>
    <mergeCell ref="G1429:G1431"/>
    <mergeCell ref="F1399:F1401"/>
    <mergeCell ref="G1399:G1401"/>
    <mergeCell ref="F1404:F1406"/>
    <mergeCell ref="G1404:G1406"/>
    <mergeCell ref="F1407:F1410"/>
    <mergeCell ref="G1407:G1410"/>
    <mergeCell ref="E1399:E1401"/>
    <mergeCell ref="D1432:D1434"/>
    <mergeCell ref="E1432:E1434"/>
    <mergeCell ref="D1429:D1431"/>
    <mergeCell ref="E1429:E1431"/>
    <mergeCell ref="G1443:G1445"/>
    <mergeCell ref="F1446:F1449"/>
    <mergeCell ref="G1446:G1449"/>
    <mergeCell ref="F1432:F1434"/>
    <mergeCell ref="G1432:G1434"/>
    <mergeCell ref="F1435:F1437"/>
    <mergeCell ref="A1399:A1401"/>
    <mergeCell ref="C1399:C1401"/>
    <mergeCell ref="A1404:A1406"/>
    <mergeCell ref="C1404:C1406"/>
    <mergeCell ref="A1407:A1410"/>
    <mergeCell ref="B1407:B1410"/>
    <mergeCell ref="C1407:C1410"/>
    <mergeCell ref="A1391:A1393"/>
    <mergeCell ref="C1391:C1393"/>
    <mergeCell ref="A1394:A1395"/>
    <mergeCell ref="C1394:C1395"/>
    <mergeCell ref="A1396:A1398"/>
    <mergeCell ref="C1396:C1398"/>
    <mergeCell ref="D1407:D1410"/>
    <mergeCell ref="E1407:E1410"/>
    <mergeCell ref="D1404:D1406"/>
    <mergeCell ref="E1404:E1406"/>
    <mergeCell ref="D1399:D1401"/>
    <mergeCell ref="D1391:D1393"/>
    <mergeCell ref="E1391:E1393"/>
    <mergeCell ref="D1396:D1398"/>
    <mergeCell ref="E1396:E1398"/>
    <mergeCell ref="D1394:D1395"/>
    <mergeCell ref="E1394:E1395"/>
    <mergeCell ref="A1350:A1352"/>
    <mergeCell ref="C1350:C1352"/>
    <mergeCell ref="A1355:A1357"/>
    <mergeCell ref="C1355:C1357"/>
    <mergeCell ref="A1358:A1361"/>
    <mergeCell ref="B1358:B1361"/>
    <mergeCell ref="C1358:C1361"/>
    <mergeCell ref="A1342:A1344"/>
    <mergeCell ref="C1342:C1344"/>
    <mergeCell ref="A1345:A1346"/>
    <mergeCell ref="C1345:C1346"/>
    <mergeCell ref="A1347:A1349"/>
    <mergeCell ref="C1347:C1349"/>
    <mergeCell ref="D1358:D1361"/>
    <mergeCell ref="E1358:E1361"/>
    <mergeCell ref="D1355:D1357"/>
    <mergeCell ref="E1355:E1357"/>
    <mergeCell ref="D1350:D1352"/>
    <mergeCell ref="E1350:E1352"/>
    <mergeCell ref="D1347:D1349"/>
    <mergeCell ref="D1345:D1346"/>
    <mergeCell ref="E1345:E1346"/>
    <mergeCell ref="D1342:D1344"/>
    <mergeCell ref="E1342:E1344"/>
    <mergeCell ref="A1295:A1297"/>
    <mergeCell ref="C1295:C1297"/>
    <mergeCell ref="A1298:A1300"/>
    <mergeCell ref="C1298:C1300"/>
    <mergeCell ref="A1301:A1303"/>
    <mergeCell ref="C1301:C1303"/>
    <mergeCell ref="C1304:C1305"/>
    <mergeCell ref="A1304:A1305"/>
    <mergeCell ref="A1306:A1307"/>
    <mergeCell ref="C1306:C1307"/>
    <mergeCell ref="C1310:C1312"/>
    <mergeCell ref="A1310:A1312"/>
    <mergeCell ref="G1310:G1312"/>
    <mergeCell ref="G1264:G1266"/>
    <mergeCell ref="G1269:G1271"/>
    <mergeCell ref="F1272:F1275"/>
    <mergeCell ref="G1272:G1275"/>
    <mergeCell ref="F1295:F1297"/>
    <mergeCell ref="F1298:F1300"/>
    <mergeCell ref="F1301:F1303"/>
    <mergeCell ref="F1304:F1305"/>
    <mergeCell ref="F1306:F1307"/>
    <mergeCell ref="F1310:F1312"/>
    <mergeCell ref="G1306:G1307"/>
    <mergeCell ref="G1304:G1305"/>
    <mergeCell ref="G1295:G1297"/>
    <mergeCell ref="G1298:G1300"/>
    <mergeCell ref="G1301:G1303"/>
    <mergeCell ref="G1261:G1263"/>
    <mergeCell ref="A1264:A1266"/>
    <mergeCell ref="C1264:C1266"/>
    <mergeCell ref="A1269:A1271"/>
    <mergeCell ref="C1269:C1271"/>
    <mergeCell ref="A1272:A1275"/>
    <mergeCell ref="B1272:B1275"/>
    <mergeCell ref="C1272:C1275"/>
    <mergeCell ref="A1256:A1258"/>
    <mergeCell ref="C1256:C1258"/>
    <mergeCell ref="A1259:A1260"/>
    <mergeCell ref="C1259:C1260"/>
    <mergeCell ref="A1261:A1263"/>
    <mergeCell ref="C1261:C1263"/>
    <mergeCell ref="D1272:D1275"/>
    <mergeCell ref="E1272:E1275"/>
    <mergeCell ref="D1269:D1271"/>
    <mergeCell ref="E1269:E1271"/>
    <mergeCell ref="D1264:D1266"/>
    <mergeCell ref="D1259:D1260"/>
    <mergeCell ref="E1259:E1260"/>
    <mergeCell ref="D1256:D1258"/>
    <mergeCell ref="E1256:E1258"/>
    <mergeCell ref="F1264:F1266"/>
    <mergeCell ref="F1256:F1258"/>
    <mergeCell ref="G1256:G1258"/>
    <mergeCell ref="F1259:F1260"/>
    <mergeCell ref="G1259:G1260"/>
    <mergeCell ref="G1225:G1227"/>
    <mergeCell ref="G1230:G1232"/>
    <mergeCell ref="F1233:F1236"/>
    <mergeCell ref="G1233:G1236"/>
    <mergeCell ref="F1217:F1219"/>
    <mergeCell ref="G1217:G1219"/>
    <mergeCell ref="F1220:F1221"/>
    <mergeCell ref="G1220:G1221"/>
    <mergeCell ref="G1222:G1224"/>
    <mergeCell ref="A1225:A1227"/>
    <mergeCell ref="C1225:C1227"/>
    <mergeCell ref="A1230:A1232"/>
    <mergeCell ref="C1230:C1232"/>
    <mergeCell ref="A1233:A1236"/>
    <mergeCell ref="B1233:B1236"/>
    <mergeCell ref="C1233:C1236"/>
    <mergeCell ref="A1217:A1219"/>
    <mergeCell ref="C1217:C1219"/>
    <mergeCell ref="A1220:A1221"/>
    <mergeCell ref="C1220:C1221"/>
    <mergeCell ref="A1222:A1224"/>
    <mergeCell ref="C1222:C1224"/>
    <mergeCell ref="D1233:D1236"/>
    <mergeCell ref="E1233:E1236"/>
    <mergeCell ref="F1222:F1224"/>
    <mergeCell ref="F1225:F1227"/>
    <mergeCell ref="F1230:F1232"/>
    <mergeCell ref="E1220:E1221"/>
    <mergeCell ref="D1222:D1224"/>
    <mergeCell ref="E1222:E1224"/>
    <mergeCell ref="D1225:D1227"/>
    <mergeCell ref="E1225:E1227"/>
    <mergeCell ref="G1176:G1178"/>
    <mergeCell ref="G1181:G1183"/>
    <mergeCell ref="F1184:F1187"/>
    <mergeCell ref="G1184:G1187"/>
    <mergeCell ref="F1168:F1170"/>
    <mergeCell ref="G1168:G1170"/>
    <mergeCell ref="F1171:F1172"/>
    <mergeCell ref="G1171:G1172"/>
    <mergeCell ref="F1173:F1175"/>
    <mergeCell ref="G1173:G1175"/>
    <mergeCell ref="A1176:A1178"/>
    <mergeCell ref="C1176:C1178"/>
    <mergeCell ref="A1181:A1183"/>
    <mergeCell ref="C1181:C1183"/>
    <mergeCell ref="A1184:A1187"/>
    <mergeCell ref="B1184:B1187"/>
    <mergeCell ref="C1184:C1187"/>
    <mergeCell ref="A1168:A1170"/>
    <mergeCell ref="C1168:C1170"/>
    <mergeCell ref="A1171:A1172"/>
    <mergeCell ref="C1171:C1172"/>
    <mergeCell ref="A1173:A1175"/>
    <mergeCell ref="C1173:C1175"/>
    <mergeCell ref="D1184:D1187"/>
    <mergeCell ref="D1181:D1183"/>
    <mergeCell ref="E1181:E1183"/>
    <mergeCell ref="D1176:D1178"/>
    <mergeCell ref="E1176:E1178"/>
    <mergeCell ref="D1171:D1172"/>
    <mergeCell ref="E1171:E1172"/>
    <mergeCell ref="D1168:D1170"/>
    <mergeCell ref="E1168:E1170"/>
    <mergeCell ref="F1153:F1156"/>
    <mergeCell ref="G1153:G1156"/>
    <mergeCell ref="A1150:A1152"/>
    <mergeCell ref="C1150:C1152"/>
    <mergeCell ref="A1153:A1156"/>
    <mergeCell ref="B1153:B1156"/>
    <mergeCell ref="C1153:C1156"/>
    <mergeCell ref="A1141:A1142"/>
    <mergeCell ref="C1141:C1142"/>
    <mergeCell ref="A1143:A1144"/>
    <mergeCell ref="C1143:C1144"/>
    <mergeCell ref="A1145:A1147"/>
    <mergeCell ref="C1145:C1147"/>
    <mergeCell ref="D1150:D1152"/>
    <mergeCell ref="E1150:E1152"/>
    <mergeCell ref="D1153:D1156"/>
    <mergeCell ref="E1153:E1156"/>
    <mergeCell ref="D1143:D1144"/>
    <mergeCell ref="E1143:E1144"/>
    <mergeCell ref="D1145:D1147"/>
    <mergeCell ref="E1145:E1147"/>
    <mergeCell ref="F1145:F1147"/>
    <mergeCell ref="F1150:F1152"/>
    <mergeCell ref="D1141:D1142"/>
    <mergeCell ref="E1141:E1142"/>
    <mergeCell ref="A1138:A1140"/>
    <mergeCell ref="C1138:C1140"/>
    <mergeCell ref="A1094:A1096"/>
    <mergeCell ref="C1094:C1096"/>
    <mergeCell ref="A1099:A1101"/>
    <mergeCell ref="C1099:C1101"/>
    <mergeCell ref="A1102:A1105"/>
    <mergeCell ref="B1102:B1105"/>
    <mergeCell ref="C1102:C1105"/>
    <mergeCell ref="A1085:A1087"/>
    <mergeCell ref="C1085:C1087"/>
    <mergeCell ref="A1088:A1090"/>
    <mergeCell ref="C1088:C1090"/>
    <mergeCell ref="A1091:A1093"/>
    <mergeCell ref="C1091:C1093"/>
    <mergeCell ref="D1085:D1087"/>
    <mergeCell ref="E1085:E1087"/>
    <mergeCell ref="D1088:D1090"/>
    <mergeCell ref="E1088:E1090"/>
    <mergeCell ref="D1091:D1093"/>
    <mergeCell ref="E1091:E1093"/>
    <mergeCell ref="D1094:D1096"/>
    <mergeCell ref="D1099:D1101"/>
    <mergeCell ref="E1099:E1101"/>
    <mergeCell ref="D1102:D1105"/>
    <mergeCell ref="E1102:E1105"/>
    <mergeCell ref="D1138:D1140"/>
    <mergeCell ref="E1138:E1140"/>
    <mergeCell ref="D1040:D1043"/>
    <mergeCell ref="E1040:E1043"/>
    <mergeCell ref="D1036:D1039"/>
    <mergeCell ref="E1036:E1039"/>
    <mergeCell ref="D1033:D1035"/>
    <mergeCell ref="E1033:E1035"/>
    <mergeCell ref="D1028:D1030"/>
    <mergeCell ref="E1028:E1030"/>
    <mergeCell ref="D1025:D1027"/>
    <mergeCell ref="E1025:E1027"/>
    <mergeCell ref="D1022:D1024"/>
    <mergeCell ref="E1022:E1024"/>
    <mergeCell ref="D1019:D1021"/>
    <mergeCell ref="E1019:E1021"/>
    <mergeCell ref="F1040:F1043"/>
    <mergeCell ref="G1099:G1101"/>
    <mergeCell ref="F1102:F1105"/>
    <mergeCell ref="G1102:G1105"/>
    <mergeCell ref="F1085:F1087"/>
    <mergeCell ref="G1085:G1087"/>
    <mergeCell ref="G1088:G1090"/>
    <mergeCell ref="G1091:G1093"/>
    <mergeCell ref="G1028:G1030"/>
    <mergeCell ref="G1033:G1035"/>
    <mergeCell ref="F1036:F1039"/>
    <mergeCell ref="G1036:G1039"/>
    <mergeCell ref="F1019:F1021"/>
    <mergeCell ref="G1019:G1021"/>
    <mergeCell ref="G1022:G1024"/>
    <mergeCell ref="G1025:G1027"/>
    <mergeCell ref="F1088:F1090"/>
    <mergeCell ref="G1040:G1043"/>
    <mergeCell ref="D981:D984"/>
    <mergeCell ref="E981:E984"/>
    <mergeCell ref="D978:D980"/>
    <mergeCell ref="E978:E980"/>
    <mergeCell ref="D973:D975"/>
    <mergeCell ref="E973:E975"/>
    <mergeCell ref="D970:D972"/>
    <mergeCell ref="E970:E972"/>
    <mergeCell ref="D964:D966"/>
    <mergeCell ref="E964:E966"/>
    <mergeCell ref="D967:D969"/>
    <mergeCell ref="E967:E969"/>
    <mergeCell ref="A1036:A1039"/>
    <mergeCell ref="B1036:B1039"/>
    <mergeCell ref="C1036:C1039"/>
    <mergeCell ref="A1019:A1021"/>
    <mergeCell ref="C1019:C1021"/>
    <mergeCell ref="A1022:A1024"/>
    <mergeCell ref="C1022:C1024"/>
    <mergeCell ref="A1025:A1027"/>
    <mergeCell ref="C1025:C1027"/>
    <mergeCell ref="A973:A975"/>
    <mergeCell ref="C973:C975"/>
    <mergeCell ref="A978:A980"/>
    <mergeCell ref="C978:C980"/>
    <mergeCell ref="A981:A984"/>
    <mergeCell ref="B981:B984"/>
    <mergeCell ref="C981:C984"/>
    <mergeCell ref="A1028:A1030"/>
    <mergeCell ref="C1028:C1030"/>
    <mergeCell ref="A1033:A1035"/>
    <mergeCell ref="C1033:C1035"/>
    <mergeCell ref="E940:E942"/>
    <mergeCell ref="D943:D946"/>
    <mergeCell ref="E943:E946"/>
    <mergeCell ref="D935:D937"/>
    <mergeCell ref="E935:E937"/>
    <mergeCell ref="D932:D934"/>
    <mergeCell ref="E932:E934"/>
    <mergeCell ref="D930:D931"/>
    <mergeCell ref="E930:E931"/>
    <mergeCell ref="D927:D929"/>
    <mergeCell ref="E927:E929"/>
    <mergeCell ref="A964:A966"/>
    <mergeCell ref="C964:C966"/>
    <mergeCell ref="A967:A969"/>
    <mergeCell ref="C967:C969"/>
    <mergeCell ref="A970:A972"/>
    <mergeCell ref="C970:C972"/>
    <mergeCell ref="A935:A937"/>
    <mergeCell ref="C935:C937"/>
    <mergeCell ref="A940:A942"/>
    <mergeCell ref="C940:C942"/>
    <mergeCell ref="A943:A946"/>
    <mergeCell ref="B943:B946"/>
    <mergeCell ref="C943:C946"/>
    <mergeCell ref="A927:A929"/>
    <mergeCell ref="C927:C929"/>
    <mergeCell ref="A930:A931"/>
    <mergeCell ref="C930:C931"/>
    <mergeCell ref="A932:A934"/>
    <mergeCell ref="C932:C934"/>
    <mergeCell ref="D940:D942"/>
    <mergeCell ref="A886:A888"/>
    <mergeCell ref="C886:C888"/>
    <mergeCell ref="A891:A893"/>
    <mergeCell ref="C891:C893"/>
    <mergeCell ref="A894:A897"/>
    <mergeCell ref="B894:B897"/>
    <mergeCell ref="C894:C897"/>
    <mergeCell ref="A877:A879"/>
    <mergeCell ref="C877:C879"/>
    <mergeCell ref="A880:A882"/>
    <mergeCell ref="C880:C882"/>
    <mergeCell ref="A883:A885"/>
    <mergeCell ref="C883:C885"/>
    <mergeCell ref="D877:D879"/>
    <mergeCell ref="E877:E879"/>
    <mergeCell ref="D880:D882"/>
    <mergeCell ref="E880:E882"/>
    <mergeCell ref="D883:D885"/>
    <mergeCell ref="E883:E885"/>
    <mergeCell ref="D886:D888"/>
    <mergeCell ref="D894:D897"/>
    <mergeCell ref="E894:E897"/>
    <mergeCell ref="E886:E888"/>
    <mergeCell ref="D891:D893"/>
    <mergeCell ref="E891:E893"/>
    <mergeCell ref="A801:A804"/>
    <mergeCell ref="A805:A806"/>
    <mergeCell ref="C805:C806"/>
    <mergeCell ref="A807:A810"/>
    <mergeCell ref="A813:A814"/>
    <mergeCell ref="D807:D810"/>
    <mergeCell ref="A824:A827"/>
    <mergeCell ref="B824:B827"/>
    <mergeCell ref="C824:C827"/>
    <mergeCell ref="A793:A794"/>
    <mergeCell ref="C793:C794"/>
    <mergeCell ref="A795:A798"/>
    <mergeCell ref="A799:A800"/>
    <mergeCell ref="C799:C800"/>
    <mergeCell ref="A815:A816"/>
    <mergeCell ref="C815:C816"/>
    <mergeCell ref="C813:C814"/>
    <mergeCell ref="D813:D814"/>
    <mergeCell ref="A820:A823"/>
    <mergeCell ref="B820:B823"/>
    <mergeCell ref="C820:C823"/>
    <mergeCell ref="D795:D798"/>
    <mergeCell ref="A759:A761"/>
    <mergeCell ref="C759:C761"/>
    <mergeCell ref="A764:A766"/>
    <mergeCell ref="C764:C766"/>
    <mergeCell ref="A767:A770"/>
    <mergeCell ref="B767:B770"/>
    <mergeCell ref="C767:C770"/>
    <mergeCell ref="A790:A792"/>
    <mergeCell ref="C790:C792"/>
    <mergeCell ref="A750:A752"/>
    <mergeCell ref="C750:C752"/>
    <mergeCell ref="A753:A755"/>
    <mergeCell ref="C753:C755"/>
    <mergeCell ref="A756:A758"/>
    <mergeCell ref="C756:C758"/>
    <mergeCell ref="G764:G766"/>
    <mergeCell ref="G671:G673"/>
    <mergeCell ref="G674:G676"/>
    <mergeCell ref="G677:G679"/>
    <mergeCell ref="D688:D691"/>
    <mergeCell ref="C671:C673"/>
    <mergeCell ref="A674:A676"/>
    <mergeCell ref="C674:C676"/>
    <mergeCell ref="A677:A679"/>
    <mergeCell ref="C677:C679"/>
    <mergeCell ref="E671:E673"/>
    <mergeCell ref="G680:G682"/>
    <mergeCell ref="F680:F682"/>
    <mergeCell ref="G759:G761"/>
    <mergeCell ref="F671:F673"/>
    <mergeCell ref="F674:F676"/>
    <mergeCell ref="F677:F679"/>
    <mergeCell ref="C680:C682"/>
    <mergeCell ref="A671:A673"/>
    <mergeCell ref="D677:D679"/>
    <mergeCell ref="E677:E679"/>
    <mergeCell ref="D674:D676"/>
    <mergeCell ref="E674:E676"/>
    <mergeCell ref="E680:E682"/>
    <mergeCell ref="D671:D673"/>
    <mergeCell ref="C632:C634"/>
    <mergeCell ref="A635:A637"/>
    <mergeCell ref="C635:C637"/>
    <mergeCell ref="G582:G584"/>
    <mergeCell ref="A638:A640"/>
    <mergeCell ref="C638:C640"/>
    <mergeCell ref="A643:A645"/>
    <mergeCell ref="C643:C645"/>
    <mergeCell ref="A646:A649"/>
    <mergeCell ref="B646:B649"/>
    <mergeCell ref="C646:C649"/>
    <mergeCell ref="A680:A682"/>
    <mergeCell ref="A629:A631"/>
    <mergeCell ref="C629:C631"/>
    <mergeCell ref="A632:A634"/>
    <mergeCell ref="E790:E792"/>
    <mergeCell ref="D764:D766"/>
    <mergeCell ref="E764:E766"/>
    <mergeCell ref="D767:D770"/>
    <mergeCell ref="E767:E770"/>
    <mergeCell ref="D759:D761"/>
    <mergeCell ref="D756:D758"/>
    <mergeCell ref="E756:E758"/>
    <mergeCell ref="D753:D755"/>
    <mergeCell ref="E753:E755"/>
    <mergeCell ref="D750:D752"/>
    <mergeCell ref="E750:E752"/>
    <mergeCell ref="E759:E761"/>
    <mergeCell ref="E688:E691"/>
    <mergeCell ref="D685:D687"/>
    <mergeCell ref="E685:E687"/>
    <mergeCell ref="D680:D682"/>
    <mergeCell ref="G638:G640"/>
    <mergeCell ref="G643:G645"/>
    <mergeCell ref="F646:F649"/>
    <mergeCell ref="G646:G649"/>
    <mergeCell ref="G629:G631"/>
    <mergeCell ref="G632:G634"/>
    <mergeCell ref="G635:G637"/>
    <mergeCell ref="E593:E596"/>
    <mergeCell ref="D646:D649"/>
    <mergeCell ref="E646:E649"/>
    <mergeCell ref="D643:D645"/>
    <mergeCell ref="E643:E645"/>
    <mergeCell ref="D638:D640"/>
    <mergeCell ref="E638:E640"/>
    <mergeCell ref="D635:D637"/>
    <mergeCell ref="E635:E637"/>
    <mergeCell ref="D632:D634"/>
    <mergeCell ref="E632:E634"/>
    <mergeCell ref="D629:D631"/>
    <mergeCell ref="E629:E631"/>
    <mergeCell ref="F635:F637"/>
    <mergeCell ref="F638:F640"/>
    <mergeCell ref="F643:F645"/>
    <mergeCell ref="G576:G578"/>
    <mergeCell ref="F593:F596"/>
    <mergeCell ref="G593:G596"/>
    <mergeCell ref="G590:G592"/>
    <mergeCell ref="G585:G587"/>
    <mergeCell ref="A585:A587"/>
    <mergeCell ref="C585:C587"/>
    <mergeCell ref="A590:A592"/>
    <mergeCell ref="C590:C592"/>
    <mergeCell ref="A593:A596"/>
    <mergeCell ref="B593:B596"/>
    <mergeCell ref="C593:C596"/>
    <mergeCell ref="A576:A578"/>
    <mergeCell ref="C576:C578"/>
    <mergeCell ref="A579:A581"/>
    <mergeCell ref="C579:C581"/>
    <mergeCell ref="A582:A584"/>
    <mergeCell ref="C582:C584"/>
    <mergeCell ref="D576:D578"/>
    <mergeCell ref="E576:E578"/>
    <mergeCell ref="D579:D581"/>
    <mergeCell ref="E579:E581"/>
    <mergeCell ref="D582:D584"/>
    <mergeCell ref="E582:E584"/>
    <mergeCell ref="D585:D587"/>
    <mergeCell ref="E585:E587"/>
    <mergeCell ref="D590:D592"/>
    <mergeCell ref="E590:E592"/>
    <mergeCell ref="D593:D596"/>
    <mergeCell ref="G579:G581"/>
    <mergeCell ref="F576:F578"/>
    <mergeCell ref="G520:G522"/>
    <mergeCell ref="G525:G527"/>
    <mergeCell ref="F528:F531"/>
    <mergeCell ref="G528:G531"/>
    <mergeCell ref="G511:G513"/>
    <mergeCell ref="G514:G516"/>
    <mergeCell ref="G517:G519"/>
    <mergeCell ref="A520:A522"/>
    <mergeCell ref="C520:C522"/>
    <mergeCell ref="A525:A527"/>
    <mergeCell ref="C525:C527"/>
    <mergeCell ref="A528:A531"/>
    <mergeCell ref="B528:B531"/>
    <mergeCell ref="C528:C531"/>
    <mergeCell ref="A511:A513"/>
    <mergeCell ref="C511:C513"/>
    <mergeCell ref="A514:A516"/>
    <mergeCell ref="C514:C516"/>
    <mergeCell ref="A517:A519"/>
    <mergeCell ref="C517:C519"/>
    <mergeCell ref="D525:D527"/>
    <mergeCell ref="E525:E527"/>
    <mergeCell ref="D528:D531"/>
    <mergeCell ref="E528:E531"/>
    <mergeCell ref="D517:D519"/>
    <mergeCell ref="E517:E519"/>
    <mergeCell ref="D520:D522"/>
    <mergeCell ref="E520:E522"/>
    <mergeCell ref="F511:F513"/>
    <mergeCell ref="F514:F516"/>
    <mergeCell ref="F517:F519"/>
    <mergeCell ref="F520:F522"/>
    <mergeCell ref="G470:G471"/>
    <mergeCell ref="F474:F475"/>
    <mergeCell ref="G474:G475"/>
    <mergeCell ref="F476:F479"/>
    <mergeCell ref="G476:G479"/>
    <mergeCell ref="F463:F465"/>
    <mergeCell ref="G463:G465"/>
    <mergeCell ref="F466:F467"/>
    <mergeCell ref="G466:G467"/>
    <mergeCell ref="F468:F469"/>
    <mergeCell ref="G468:G469"/>
    <mergeCell ref="A484:A485"/>
    <mergeCell ref="C484:C485"/>
    <mergeCell ref="A470:A471"/>
    <mergeCell ref="C470:C471"/>
    <mergeCell ref="A474:A475"/>
    <mergeCell ref="C474:C475"/>
    <mergeCell ref="A476:A479"/>
    <mergeCell ref="B476:B479"/>
    <mergeCell ref="C476:C479"/>
    <mergeCell ref="A463:A465"/>
    <mergeCell ref="C463:C465"/>
    <mergeCell ref="A466:A467"/>
    <mergeCell ref="C466:C467"/>
    <mergeCell ref="A468:A469"/>
    <mergeCell ref="C468:C469"/>
    <mergeCell ref="D474:D475"/>
    <mergeCell ref="D476:D479"/>
    <mergeCell ref="E476:E479"/>
    <mergeCell ref="F484:F485"/>
    <mergeCell ref="G484:G485"/>
    <mergeCell ref="E474:E475"/>
    <mergeCell ref="G426:G429"/>
    <mergeCell ref="G423:G425"/>
    <mergeCell ref="F409:F411"/>
    <mergeCell ref="G409:G411"/>
    <mergeCell ref="G412:G414"/>
    <mergeCell ref="G415:G417"/>
    <mergeCell ref="G418:G420"/>
    <mergeCell ref="A418:A420"/>
    <mergeCell ref="C418:C420"/>
    <mergeCell ref="A423:A425"/>
    <mergeCell ref="C423:C425"/>
    <mergeCell ref="A426:A429"/>
    <mergeCell ref="B426:B429"/>
    <mergeCell ref="C426:C429"/>
    <mergeCell ref="A409:A411"/>
    <mergeCell ref="C409:C411"/>
    <mergeCell ref="A412:A414"/>
    <mergeCell ref="C412:C414"/>
    <mergeCell ref="A415:A417"/>
    <mergeCell ref="C415:C417"/>
    <mergeCell ref="D423:D425"/>
    <mergeCell ref="E423:E425"/>
    <mergeCell ref="E426:E429"/>
    <mergeCell ref="D426:D429"/>
    <mergeCell ref="D418:D420"/>
    <mergeCell ref="E418:E420"/>
    <mergeCell ref="D415:D417"/>
    <mergeCell ref="F415:F417"/>
    <mergeCell ref="F412:F414"/>
    <mergeCell ref="F418:F420"/>
    <mergeCell ref="F423:F425"/>
    <mergeCell ref="E415:E417"/>
    <mergeCell ref="G345:G347"/>
    <mergeCell ref="F348:F351"/>
    <mergeCell ref="G348:G351"/>
    <mergeCell ref="G334:G336"/>
    <mergeCell ref="G337:G339"/>
    <mergeCell ref="G340:G342"/>
    <mergeCell ref="A345:A347"/>
    <mergeCell ref="C345:C347"/>
    <mergeCell ref="A348:A351"/>
    <mergeCell ref="B348:B351"/>
    <mergeCell ref="C348:C351"/>
    <mergeCell ref="A334:A336"/>
    <mergeCell ref="C334:C336"/>
    <mergeCell ref="A337:A339"/>
    <mergeCell ref="C337:C339"/>
    <mergeCell ref="A340:A342"/>
    <mergeCell ref="C340:C342"/>
    <mergeCell ref="D348:D351"/>
    <mergeCell ref="E348:E351"/>
    <mergeCell ref="D345:D347"/>
    <mergeCell ref="E345:E347"/>
    <mergeCell ref="D340:D342"/>
    <mergeCell ref="E340:E342"/>
    <mergeCell ref="D337:D339"/>
    <mergeCell ref="E337:E339"/>
    <mergeCell ref="D334:D336"/>
    <mergeCell ref="E334:E336"/>
    <mergeCell ref="F334:F336"/>
    <mergeCell ref="F337:F339"/>
    <mergeCell ref="F340:F342"/>
    <mergeCell ref="F345:F347"/>
    <mergeCell ref="G304:G307"/>
    <mergeCell ref="A331:A333"/>
    <mergeCell ref="C331:C333"/>
    <mergeCell ref="F331:F333"/>
    <mergeCell ref="G331:G333"/>
    <mergeCell ref="F291:F293"/>
    <mergeCell ref="G291:G293"/>
    <mergeCell ref="F294:F295"/>
    <mergeCell ref="G294:G295"/>
    <mergeCell ref="F296:F297"/>
    <mergeCell ref="G296:G297"/>
    <mergeCell ref="A298:A299"/>
    <mergeCell ref="C298:C299"/>
    <mergeCell ref="A302:A303"/>
    <mergeCell ref="C302:C303"/>
    <mergeCell ref="A304:A307"/>
    <mergeCell ref="B304:B307"/>
    <mergeCell ref="C304:C307"/>
    <mergeCell ref="A291:A293"/>
    <mergeCell ref="C291:C293"/>
    <mergeCell ref="A294:A295"/>
    <mergeCell ref="C294:C295"/>
    <mergeCell ref="A296:A297"/>
    <mergeCell ref="C296:C297"/>
    <mergeCell ref="D304:D307"/>
    <mergeCell ref="E304:E307"/>
    <mergeCell ref="D331:D333"/>
    <mergeCell ref="E331:E333"/>
    <mergeCell ref="D298:D299"/>
    <mergeCell ref="E298:E299"/>
    <mergeCell ref="G302:G303"/>
    <mergeCell ref="A236:A238"/>
    <mergeCell ref="C236:C238"/>
    <mergeCell ref="A239:A242"/>
    <mergeCell ref="B239:B242"/>
    <mergeCell ref="C239:C242"/>
    <mergeCell ref="A222:A224"/>
    <mergeCell ref="C222:C224"/>
    <mergeCell ref="A225:A227"/>
    <mergeCell ref="C225:C227"/>
    <mergeCell ref="A228:A230"/>
    <mergeCell ref="C228:C230"/>
    <mergeCell ref="E225:E227"/>
    <mergeCell ref="D222:D224"/>
    <mergeCell ref="E222:E224"/>
    <mergeCell ref="C150:C153"/>
    <mergeCell ref="E154:E157"/>
    <mergeCell ref="D236:D238"/>
    <mergeCell ref="E236:E238"/>
    <mergeCell ref="D239:D242"/>
    <mergeCell ref="E239:E242"/>
    <mergeCell ref="D231:D233"/>
    <mergeCell ref="E231:E233"/>
    <mergeCell ref="D228:D230"/>
    <mergeCell ref="E228:E230"/>
    <mergeCell ref="D225:D227"/>
    <mergeCell ref="C154:C157"/>
    <mergeCell ref="D150:D153"/>
    <mergeCell ref="E150:E153"/>
    <mergeCell ref="D154:D157"/>
    <mergeCell ref="F11:F13"/>
    <mergeCell ref="G11:G13"/>
    <mergeCell ref="F14:F16"/>
    <mergeCell ref="G14:G16"/>
    <mergeCell ref="F17:F19"/>
    <mergeCell ref="G17:G19"/>
    <mergeCell ref="A32:A35"/>
    <mergeCell ref="B32:B35"/>
    <mergeCell ref="C32:C35"/>
    <mergeCell ref="C20:C22"/>
    <mergeCell ref="A25:A27"/>
    <mergeCell ref="C25:C27"/>
    <mergeCell ref="A28:A31"/>
    <mergeCell ref="B28:B31"/>
    <mergeCell ref="C28:C31"/>
    <mergeCell ref="E17:E19"/>
    <mergeCell ref="D20:D22"/>
    <mergeCell ref="D11:D13"/>
    <mergeCell ref="E11:E13"/>
    <mergeCell ref="E14:E16"/>
    <mergeCell ref="D14:D16"/>
    <mergeCell ref="A4:G4"/>
    <mergeCell ref="D2970:E2970"/>
    <mergeCell ref="F2970:G2970"/>
    <mergeCell ref="A5:A6"/>
    <mergeCell ref="B5:B6"/>
    <mergeCell ref="C5:C6"/>
    <mergeCell ref="D5:D6"/>
    <mergeCell ref="E5:E6"/>
    <mergeCell ref="F5:G5"/>
    <mergeCell ref="A11:A13"/>
    <mergeCell ref="C11:C13"/>
    <mergeCell ref="A14:A16"/>
    <mergeCell ref="C14:C16"/>
    <mergeCell ref="A17:A19"/>
    <mergeCell ref="C17:C19"/>
    <mergeCell ref="A20:A22"/>
    <mergeCell ref="A124:A126"/>
    <mergeCell ref="C124:C126"/>
    <mergeCell ref="A127:A129"/>
    <mergeCell ref="C127:C129"/>
    <mergeCell ref="A130:A132"/>
    <mergeCell ref="C130:C132"/>
    <mergeCell ref="F32:F35"/>
    <mergeCell ref="A154:A157"/>
    <mergeCell ref="B154:B157"/>
    <mergeCell ref="A133:A135"/>
    <mergeCell ref="C133:C135"/>
    <mergeCell ref="A140:A141"/>
    <mergeCell ref="C140:C141"/>
    <mergeCell ref="A142:A143"/>
    <mergeCell ref="C142:C143"/>
    <mergeCell ref="G28:G31"/>
    <mergeCell ref="A144:A146"/>
    <mergeCell ref="C144:C146"/>
    <mergeCell ref="A150:A153"/>
    <mergeCell ref="B150:B153"/>
    <mergeCell ref="G32:G35"/>
    <mergeCell ref="F20:F22"/>
    <mergeCell ref="G20:G22"/>
    <mergeCell ref="F25:F27"/>
    <mergeCell ref="G25:G27"/>
    <mergeCell ref="F28:F31"/>
    <mergeCell ref="D17:D19"/>
    <mergeCell ref="D291:D293"/>
    <mergeCell ref="E291:E293"/>
    <mergeCell ref="D294:D295"/>
    <mergeCell ref="E294:E295"/>
    <mergeCell ref="D296:D297"/>
    <mergeCell ref="E296:E297"/>
    <mergeCell ref="F144:F146"/>
    <mergeCell ref="G144:G146"/>
    <mergeCell ref="F150:F153"/>
    <mergeCell ref="G150:G153"/>
    <mergeCell ref="F133:F135"/>
    <mergeCell ref="G133:G135"/>
    <mergeCell ref="F140:F141"/>
    <mergeCell ref="G127:G129"/>
    <mergeCell ref="F130:F132"/>
    <mergeCell ref="G130:G132"/>
    <mergeCell ref="G236:G238"/>
    <mergeCell ref="F239:F242"/>
    <mergeCell ref="G239:G242"/>
    <mergeCell ref="A231:A233"/>
    <mergeCell ref="C231:C233"/>
    <mergeCell ref="G154:G157"/>
    <mergeCell ref="G140:G141"/>
    <mergeCell ref="F142:F143"/>
    <mergeCell ref="G142:G143"/>
    <mergeCell ref="F124:F126"/>
    <mergeCell ref="G124:G126"/>
    <mergeCell ref="F127:F129"/>
    <mergeCell ref="G222:G224"/>
    <mergeCell ref="G225:G227"/>
    <mergeCell ref="G228:G230"/>
    <mergeCell ref="G231:G233"/>
    <mergeCell ref="F298:F299"/>
    <mergeCell ref="G298:G299"/>
    <mergeCell ref="E124:E126"/>
    <mergeCell ref="D124:D126"/>
    <mergeCell ref="D127:D129"/>
    <mergeCell ref="D130:D132"/>
    <mergeCell ref="D133:D135"/>
    <mergeCell ref="E127:E129"/>
    <mergeCell ref="E130:E132"/>
    <mergeCell ref="E133:E135"/>
    <mergeCell ref="F222:F224"/>
    <mergeCell ref="D140:D141"/>
    <mergeCell ref="E140:E141"/>
    <mergeCell ref="D142:D143"/>
    <mergeCell ref="E142:E143"/>
    <mergeCell ref="D144:D146"/>
    <mergeCell ref="E144:E146"/>
    <mergeCell ref="F585:F587"/>
    <mergeCell ref="F582:F584"/>
    <mergeCell ref="F579:F581"/>
    <mergeCell ref="F590:F592"/>
    <mergeCell ref="F629:F631"/>
    <mergeCell ref="F632:F634"/>
    <mergeCell ref="F302:F303"/>
    <mergeCell ref="E302:E303"/>
    <mergeCell ref="D302:D303"/>
    <mergeCell ref="E20:E22"/>
    <mergeCell ref="D25:D27"/>
    <mergeCell ref="E25:E27"/>
    <mergeCell ref="D28:D31"/>
    <mergeCell ref="E28:E31"/>
    <mergeCell ref="D32:D35"/>
    <mergeCell ref="E32:E35"/>
    <mergeCell ref="F154:F157"/>
    <mergeCell ref="F304:F307"/>
    <mergeCell ref="F426:F429"/>
    <mergeCell ref="F470:F471"/>
    <mergeCell ref="D412:D414"/>
    <mergeCell ref="E412:E414"/>
    <mergeCell ref="D409:D411"/>
    <mergeCell ref="E409:E411"/>
    <mergeCell ref="D470:D471"/>
    <mergeCell ref="E470:E471"/>
    <mergeCell ref="D468:D469"/>
    <mergeCell ref="E468:E469"/>
    <mergeCell ref="D466:D467"/>
    <mergeCell ref="E466:E467"/>
    <mergeCell ref="D463:D465"/>
    <mergeCell ref="B1040:B1043"/>
    <mergeCell ref="C1040:C1043"/>
    <mergeCell ref="F685:F687"/>
    <mergeCell ref="F750:F752"/>
    <mergeCell ref="F753:F755"/>
    <mergeCell ref="F940:F942"/>
    <mergeCell ref="F935:F937"/>
    <mergeCell ref="F932:F934"/>
    <mergeCell ref="F930:F931"/>
    <mergeCell ref="F927:F929"/>
    <mergeCell ref="A685:A687"/>
    <mergeCell ref="C685:C687"/>
    <mergeCell ref="A688:A691"/>
    <mergeCell ref="B688:B691"/>
    <mergeCell ref="C688:C691"/>
    <mergeCell ref="E463:E465"/>
    <mergeCell ref="D511:D513"/>
    <mergeCell ref="E511:E513"/>
    <mergeCell ref="D514:D516"/>
    <mergeCell ref="E514:E516"/>
    <mergeCell ref="D484:D485"/>
    <mergeCell ref="E484:E485"/>
    <mergeCell ref="E793:E794"/>
    <mergeCell ref="E795:E798"/>
    <mergeCell ref="E799:E800"/>
    <mergeCell ref="E801:E804"/>
    <mergeCell ref="E805:E806"/>
    <mergeCell ref="E807:E810"/>
    <mergeCell ref="E813:E814"/>
    <mergeCell ref="F820:F823"/>
    <mergeCell ref="F824:F827"/>
    <mergeCell ref="F525:F527"/>
    <mergeCell ref="G685:G687"/>
    <mergeCell ref="F688:F691"/>
    <mergeCell ref="G688:G691"/>
    <mergeCell ref="G807:G810"/>
    <mergeCell ref="G793:G794"/>
    <mergeCell ref="G795:G798"/>
    <mergeCell ref="G799:G800"/>
    <mergeCell ref="F815:F816"/>
    <mergeCell ref="F1181:F1183"/>
    <mergeCell ref="F801:F804"/>
    <mergeCell ref="F805:F806"/>
    <mergeCell ref="F807:F810"/>
    <mergeCell ref="F793:F794"/>
    <mergeCell ref="F795:F798"/>
    <mergeCell ref="F799:F800"/>
    <mergeCell ref="F756:F758"/>
    <mergeCell ref="F759:F761"/>
    <mergeCell ref="F764:F766"/>
    <mergeCell ref="G790:G792"/>
    <mergeCell ref="G1094:G1096"/>
    <mergeCell ref="F1138:F1140"/>
    <mergeCell ref="G1138:G1140"/>
    <mergeCell ref="F1141:F1142"/>
    <mergeCell ref="G1141:G1142"/>
    <mergeCell ref="F1176:F1178"/>
    <mergeCell ref="F1143:F1144"/>
    <mergeCell ref="G750:G752"/>
    <mergeCell ref="G753:G755"/>
    <mergeCell ref="G756:G758"/>
    <mergeCell ref="G1143:G1144"/>
    <mergeCell ref="G1145:G1147"/>
    <mergeCell ref="G1150:G1152"/>
    <mergeCell ref="F767:F770"/>
    <mergeCell ref="G880:G882"/>
    <mergeCell ref="G883:G885"/>
    <mergeCell ref="G805:G806"/>
    <mergeCell ref="F790:F792"/>
    <mergeCell ref="G2707:G2708"/>
    <mergeCell ref="A2707:A2708"/>
    <mergeCell ref="F1884:F1885"/>
    <mergeCell ref="F1261:F1263"/>
    <mergeCell ref="F1269:F1271"/>
    <mergeCell ref="C2707:C2708"/>
    <mergeCell ref="D2707:D2708"/>
    <mergeCell ref="E2707:E2708"/>
    <mergeCell ref="F2707:F2708"/>
    <mergeCell ref="F978:F980"/>
    <mergeCell ref="F973:F975"/>
    <mergeCell ref="F970:F972"/>
    <mergeCell ref="F967:F969"/>
    <mergeCell ref="F1033:F1035"/>
    <mergeCell ref="F1028:F1030"/>
    <mergeCell ref="F1025:F1027"/>
    <mergeCell ref="F1022:F1024"/>
    <mergeCell ref="F1099:F1101"/>
    <mergeCell ref="F1094:F1096"/>
    <mergeCell ref="F1091:F1093"/>
    <mergeCell ref="G767:G770"/>
    <mergeCell ref="F813:F814"/>
    <mergeCell ref="G813:G814"/>
    <mergeCell ref="G820:G823"/>
    <mergeCell ref="G824:G827"/>
    <mergeCell ref="G801:G804"/>
    <mergeCell ref="A1040:A1043"/>
  </mergeCells>
  <phoneticPr fontId="13" type="noConversion"/>
  <printOptions horizontalCentered="1"/>
  <pageMargins left="0.4" right="0.19" top="0.78" bottom="0.55000000000000004" header="0.26" footer="0.15"/>
  <pageSetup paperSize="9" scale="79" orientation="portrait" r:id="rId1"/>
  <headerFooter alignWithMargins="0">
    <oddHeader xml:space="preserve">&amp;LՋԻՆՋ ՍՊԸ&amp;RՆուբարաշեն թաղամասի ջրամատակարարման II գոտու
բաշխիչ ցանցի վերակառուցում, գոտիավորում  
</oddHeader>
    <oddFooter>&amp;L&amp;"Sylfaen,Regular"Գիրք 3.1 Ծավալաթերթ-նախահաշիվ&amp;R&amp;"Arial Armenian,Italic"&amp;P</oddFooter>
  </headerFooter>
  <rowBreaks count="38" manualBreakCount="38">
    <brk id="123" max="6" man="1"/>
    <brk id="333" max="6" man="1"/>
    <brk id="411" max="6" man="1"/>
    <brk id="469" max="6" man="1"/>
    <brk id="651" max="6" man="1"/>
    <brk id="679" max="6" man="1"/>
    <brk id="708" max="6" man="1"/>
    <brk id="737" max="6" man="1"/>
    <brk id="770" max="6" man="1"/>
    <brk id="798" max="6" man="1"/>
    <brk id="831" max="6" man="1"/>
    <brk id="885" max="6" man="1"/>
    <brk id="948" max="6" man="1"/>
    <brk id="977" max="6" man="1"/>
    <brk id="1098" max="6" man="1"/>
    <brk id="1158" max="6" man="1"/>
    <brk id="1341" max="6" man="1"/>
    <brk id="1398" max="6" man="1"/>
    <brk id="1428" max="6" man="1"/>
    <brk id="1489" max="6" man="1"/>
    <brk id="1523" max="6" man="1"/>
    <brk id="1587" max="6" man="1"/>
    <brk id="1614" max="6" man="1"/>
    <brk id="1679" max="6" man="1"/>
    <brk id="1836" max="6" man="1"/>
    <brk id="1959" max="6" man="1"/>
    <brk id="1985" max="6" man="1"/>
    <brk id="2049" max="6" man="1"/>
    <brk id="2078" max="6" man="1"/>
    <brk id="2108" max="6" man="1"/>
    <brk id="2168" max="6" man="1"/>
    <brk id="2234" max="6" man="1"/>
    <brk id="2260" max="6" man="1"/>
    <brk id="2321" max="6" man="1"/>
    <brk id="2383" max="6" man="1"/>
    <brk id="2471" max="6" man="1"/>
    <brk id="2503" max="6" man="1"/>
    <brk id="2624" max="6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1-1</vt:lpstr>
      <vt:lpstr>'1-1'!Print_Area</vt:lpstr>
      <vt:lpstr>'1-1'!Print_Titles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2025-09-15T14:11:42Z</dcterms:modified>
</cp:coreProperties>
</file>